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AUDIENCIA 17 DE DICIEMBRE\LILIANA REVISIONES\"/>
    </mc:Choice>
  </mc:AlternateContent>
  <bookViews>
    <workbookView xWindow="0" yWindow="0" windowWidth="20730" windowHeight="9735" tabRatio="598"/>
  </bookViews>
  <sheets>
    <sheet name="JURIDICA" sheetId="9" r:id="rId1"/>
    <sheet name="FINANCIERA (2)" sheetId="12" r:id="rId2"/>
    <sheet name="TECNICA-GRUPO 15" sheetId="11" r:id="rId3"/>
  </sheets>
  <calcPr calcId="152511"/>
</workbook>
</file>

<file path=xl/calcChain.xml><?xml version="1.0" encoding="utf-8"?>
<calcChain xmlns="http://schemas.openxmlformats.org/spreadsheetml/2006/main">
  <c r="P121" i="11" l="1"/>
  <c r="G88" i="11" l="1"/>
  <c r="F88" i="11"/>
  <c r="C85" i="11"/>
  <c r="C23" i="12" l="1"/>
  <c r="C22" i="12"/>
  <c r="C12" i="12"/>
  <c r="C13" i="12" s="1"/>
  <c r="S17" i="9" l="1"/>
  <c r="C21" i="11" l="1"/>
  <c r="K108" i="11" l="1"/>
  <c r="M108" i="11"/>
  <c r="K47" i="11"/>
  <c r="C51" i="11" s="1"/>
  <c r="M47" i="11"/>
  <c r="C52" i="11" s="1"/>
  <c r="F127" i="11" l="1"/>
  <c r="D138" i="11" s="1"/>
  <c r="E111" i="11"/>
  <c r="D137" i="11" s="1"/>
  <c r="L108" i="11"/>
  <c r="A105" i="11"/>
  <c r="A106" i="11" s="1"/>
  <c r="A107" i="11" s="1"/>
  <c r="N108" i="11"/>
  <c r="L47" i="11"/>
  <c r="E37" i="11"/>
  <c r="E21" i="11"/>
  <c r="E137" i="11" l="1"/>
</calcChain>
</file>

<file path=xl/comments1.xml><?xml version="1.0" encoding="utf-8"?>
<comments xmlns="http://schemas.openxmlformats.org/spreadsheetml/2006/main">
  <authors>
    <author>Inversion</author>
  </authors>
  <commentList>
    <comment ref="P77" authorId="0" shapeId="0">
      <text>
        <r>
          <rPr>
            <b/>
            <sz val="9"/>
            <color indexed="81"/>
            <rFont val="Tahoma"/>
            <family val="2"/>
          </rPr>
          <t>Inversion:</t>
        </r>
        <r>
          <rPr>
            <sz val="9"/>
            <color indexed="81"/>
            <rFont val="Tahoma"/>
            <family val="2"/>
          </rPr>
          <t xml:space="preserve">
CONFORMAR CON LA EMPRESA ESTAS DOS CERTIFICACIONES</t>
        </r>
      </text>
    </comment>
  </commentList>
</comments>
</file>

<file path=xl/sharedStrings.xml><?xml version="1.0" encoding="utf-8"?>
<sst xmlns="http://schemas.openxmlformats.org/spreadsheetml/2006/main" count="601" uniqueCount="330">
  <si>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</si>
  <si>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</si>
  <si>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</si>
  <si>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</si>
  <si>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</si>
  <si>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</si>
  <si>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</si>
  <si>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</si>
  <si>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</si>
  <si>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</si>
  <si>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</si>
  <si>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</si>
  <si>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</si>
  <si>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</si>
  <si>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</si>
  <si>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</si>
  <si>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</si>
  <si>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</si>
  <si>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</si>
  <si>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</si>
  <si>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</si>
  <si>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</si>
  <si>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</si>
  <si>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</si>
  <si>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</si>
  <si>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</si>
  <si>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</si>
  <si>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</si>
  <si>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</si>
  <si>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</si>
  <si>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</si>
  <si>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</si>
  <si>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</si>
  <si>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</si>
  <si>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</si>
  <si>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</si>
  <si>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</si>
  <si>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</si>
  <si>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</si>
  <si>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</si>
  <si>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</si>
  <si>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</si>
  <si>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</si>
  <si>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</si>
  <si>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</si>
  <si>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</si>
  <si>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</si>
  <si>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</si>
  <si>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</si>
  <si>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</si>
  <si>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</si>
  <si>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</si>
  <si>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</si>
  <si>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</si>
  <si>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</si>
  <si>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</si>
  <si>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</si>
  <si>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</si>
  <si>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</si>
  <si>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</si>
  <si>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</si>
  <si>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</si>
  <si>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</si>
  <si>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</si>
  <si>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</si>
  <si>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</si>
  <si>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</si>
  <si>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</si>
  <si>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</si>
  <si>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</si>
  <si>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</si>
  <si>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</si>
  <si>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</si>
  <si>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</si>
  <si>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</si>
  <si>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</si>
  <si>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ACTIVO CORRIENTE</t>
  </si>
  <si>
    <t xml:space="preserve">ACTIVO TOTAL </t>
  </si>
  <si>
    <t xml:space="preserve">PASIVO CORRIENTE </t>
  </si>
  <si>
    <t>PASIVO TOTAL</t>
  </si>
  <si>
    <t>INDICADORES FINANCIEROS DEL PROPONENTE</t>
  </si>
  <si>
    <t>Capacidad Financiera</t>
  </si>
  <si>
    <t>NIVEL DE ENDEUDAMIENTO</t>
  </si>
  <si>
    <t>CONSOLIDADO GENERAL:</t>
  </si>
  <si>
    <t xml:space="preserve">CON LA CAPACIDAD FINANCIERA </t>
  </si>
  <si>
    <t>PROPONENTE</t>
  </si>
  <si>
    <t xml:space="preserve">                                                 INSTITUTO COLOMBIANO DE BIENESTAR FAMILIAR - ICBF</t>
  </si>
  <si>
    <t>RUP (SI APLICA)</t>
  </si>
  <si>
    <t>RESOLUCIÓN POR LA CUAL EL ICBF OTROGA O RECONOCE PERSONERÍA JURÍDICA EN LOS CASOS QUE APLIQUE</t>
  </si>
  <si>
    <t>PODER EN CASO DE QUE EL PROPONENTE ACTÚE A TRAVÉS DE APODERADO</t>
  </si>
  <si>
    <t>CARTA DE PRESENTACION DE LA PROPUESTA DONDE SE INDIQUE EL GRUPO O CRUPOS EN LOS QUE VA A PARTICIPAR FORMATO 1</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</si>
  <si>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</si>
  <si>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</si>
  <si>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</si>
  <si>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</si>
  <si>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</si>
  <si>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</si>
  <si>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</si>
  <si>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</si>
  <si>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</si>
  <si>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</si>
  <si>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</si>
  <si>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</si>
  <si>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</si>
  <si>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</si>
  <si>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</si>
  <si>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</si>
  <si>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</si>
  <si>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</si>
  <si>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</si>
  <si>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</si>
  <si>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</si>
  <si>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</si>
  <si>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</si>
  <si>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</si>
  <si>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</si>
  <si>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</si>
  <si>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</si>
  <si>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</si>
  <si>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</si>
  <si>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</si>
  <si>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</si>
  <si>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</si>
  <si>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PROFESIONAL DE APOYO PEDAGÓGICO  POR CADA MIL CUPOS OFERTADOS O FRACIÓN INFERIOR</t>
  </si>
  <si>
    <t xml:space="preserve">FINANCIERO  POR CADA CINCO MIL CUPOS OFERTADOS O FRACIÓN INFERIOR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</si>
  <si>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</si>
  <si>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</si>
  <si>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</si>
  <si>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</si>
  <si>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</si>
  <si>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</si>
  <si>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</si>
  <si>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</si>
  <si>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</si>
  <si>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</si>
  <si>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</si>
  <si>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</si>
  <si>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</si>
  <si>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</si>
  <si>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</si>
  <si>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</si>
  <si>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</si>
  <si>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VALOR DEL PRESUPUESTO OFICIAL</t>
  </si>
  <si>
    <t>VALOR TOTAL DEL PRESUPUESTO OFICIAL DE LOS GRUPOS A LOS QUE SE PRESENTA:</t>
  </si>
  <si>
    <t>VALOR TOTAL DEL PRESUPUESTO DE LOS GRUPOS A LOS QUE SE PRESENTA EN SMMLV:</t>
  </si>
  <si>
    <t>INFORMACION A 31 DE DICIEMBRE DE 2013</t>
  </si>
  <si>
    <t>LIQUIDEZ*</t>
  </si>
  <si>
    <t>* VER NOTA 5 DEL NUMERAL 3.18</t>
  </si>
  <si>
    <t>ICBF</t>
  </si>
  <si>
    <t>NA</t>
  </si>
  <si>
    <t>X</t>
  </si>
  <si>
    <t>UNAD</t>
  </si>
  <si>
    <t>FECHA DE INICIO/ TERMINACION</t>
  </si>
  <si>
    <t>FUNCIONES/ACTIVIDADES</t>
  </si>
  <si>
    <t>1/300</t>
  </si>
  <si>
    <t>1/150</t>
  </si>
  <si>
    <t xml:space="preserve">No DEL GRUPO AL QUE SE PRESENTA </t>
  </si>
  <si>
    <t>UNION TEMPORAL INFANCIA CON AMOR</t>
  </si>
  <si>
    <t>CORPORACION COMUNIDAD DE VIDA</t>
  </si>
  <si>
    <t>79 AL 81</t>
  </si>
  <si>
    <t>CORPORACION SOCIAL CULTURAL Y DEPORTIVA DE LA ORINOQUIA "CORSOCULDEORINOQUIA"</t>
  </si>
  <si>
    <t>ALCALDIA DE PUERTO GAITAN</t>
  </si>
  <si>
    <t>211  DE  2012</t>
  </si>
  <si>
    <t>203  DE  2013</t>
  </si>
  <si>
    <t>82 AL 97</t>
  </si>
  <si>
    <t>MUNICIPIO DE CASTILLA LA NUEVA</t>
  </si>
  <si>
    <t>055 DE 2013</t>
  </si>
  <si>
    <t>98 AL 109</t>
  </si>
  <si>
    <t>MILENA ODILIA TRIANA ACOSTA</t>
  </si>
  <si>
    <t>EVELIN MARITZA HERNANDEZ ROJAS</t>
  </si>
  <si>
    <t>FRETHER IVAN HERNANDEZ</t>
  </si>
  <si>
    <t>MODALIDAD FAMILIAR</t>
  </si>
  <si>
    <t>FAMILIAR</t>
  </si>
  <si>
    <t>PUERTO LOPEZ CZ No. 5</t>
  </si>
  <si>
    <t>PUETO GAITAN CZ No. 5</t>
  </si>
  <si>
    <t>CABUYARO CZ No. 5</t>
  </si>
  <si>
    <t>MUNICIPIO DE PTO LOPEZ</t>
  </si>
  <si>
    <t>CORPORACION COMUNIDAD DE VIDA "TEKOA"</t>
  </si>
  <si>
    <t>MUNICIPIO DE PUERTO CONCORDIA</t>
  </si>
  <si>
    <t>MUNICIO DE PUERTO GAITAN</t>
  </si>
  <si>
    <t>302 AL 317</t>
  </si>
  <si>
    <t>282 AL 299</t>
  </si>
  <si>
    <t>COORDINADOR GENERAL DEL PROYECTO POR CADA MIL CUPOS OFERTADOS O FRACIÓN INFERIOR</t>
  </si>
  <si>
    <t>FREDY ALEXANDER MENDEZ MORENO</t>
  </si>
  <si>
    <t>LICENCIADO EN BASICA CON ENFASIS EN EDUCACION ARTISTICA</t>
  </si>
  <si>
    <t>UNIVERSIDAD DE LOS LLANOS</t>
  </si>
  <si>
    <t>ALCALDIA PUERTO GAITAN</t>
  </si>
  <si>
    <t>05/12/2005 AL 16/03/2008</t>
  </si>
  <si>
    <t>1/1000</t>
  </si>
  <si>
    <t>ANGELA MIREYA MEDINA PEDRAZA</t>
  </si>
  <si>
    <t>LICENCIADA EN PEDAGOGIA INFANTIL</t>
  </si>
  <si>
    <t>INSTITUTO JORGE TADEO LOZANO</t>
  </si>
  <si>
    <t>23/04/2012 AL 5/03/2014</t>
  </si>
  <si>
    <t>Diseñar el plan de Accion (desde el PAI) para la implementacion de la modalidad de atencion y las condiciones particulares de la comuidad, la familia el niño y la niña:</t>
  </si>
  <si>
    <t>1/5000</t>
  </si>
  <si>
    <t>MARTHA ROCIO FUENTES CAMACHO</t>
  </si>
  <si>
    <t>ADMINISTRADOR FINANCIERO</t>
  </si>
  <si>
    <t>1350</t>
  </si>
  <si>
    <t>Supera el numero de palabras exigidas.</t>
  </si>
  <si>
    <t>PROPONENTE: UNION TEMPORAL INFANCIA CON AMOR</t>
  </si>
  <si>
    <t xml:space="preserve">NUMERO DE NIT </t>
  </si>
  <si>
    <t>AL 15</t>
  </si>
  <si>
    <t>AGOSTO 30 DE 2013</t>
  </si>
  <si>
    <t>ABRIL 19 DE 2013</t>
  </si>
  <si>
    <t>DICIEMBRE 19 DE 2013</t>
  </si>
  <si>
    <t>MAYO 31 DE 2012</t>
  </si>
  <si>
    <t>ADMINISTRADORA DE EMPRESAS</t>
  </si>
  <si>
    <t>24 DE JUNIO DE 2005</t>
  </si>
  <si>
    <t>17 DE DICIEMBRE DE 2010</t>
  </si>
  <si>
    <t>CORPORACION UNIVERSITARA IBEROAMERICANA</t>
  </si>
  <si>
    <t>20 DE OCTUBRE DE 2006</t>
  </si>
  <si>
    <t>PSICOLOGA</t>
  </si>
  <si>
    <t>UNIVERSIDAD COOPERATIVA DE COLOMBIA</t>
  </si>
  <si>
    <t>PSICOLOGO</t>
  </si>
  <si>
    <t>UNIVERSIDAD DE LA SABANA</t>
  </si>
  <si>
    <t>26 DE MAYO 2009</t>
  </si>
  <si>
    <t>27 DE AGOSTO 2010</t>
  </si>
  <si>
    <t>DICIEMBRE 31 DE 2014</t>
  </si>
  <si>
    <t>NOVIEMBRE 30 DE 2012</t>
  </si>
  <si>
    <t>CORSOCUL DE ORINOQUIA
PASTORAL SOCIAL</t>
  </si>
  <si>
    <t>CONSUCUL DE ORINOQUIA</t>
  </si>
  <si>
    <t>AGOSTO 3 DE 2011</t>
  </si>
  <si>
    <t>DICIEMBRE 30 DE 2011</t>
  </si>
  <si>
    <t>AGOSTO 9 DE 2010</t>
  </si>
  <si>
    <t>DICIEMBRE 24 DE 2010</t>
  </si>
  <si>
    <t>DICIEMBRE 15 DE 2013</t>
  </si>
  <si>
    <t>JULIO 15 DE 2013</t>
  </si>
  <si>
    <t>CUMPLE PERFIL
SI /NO</t>
  </si>
  <si>
    <t>CONVOCATORIA PÚBLICA DE APORTE No CP-003 DE 2014</t>
  </si>
  <si>
    <t>En Villavicencio, a los veintiocho (28) dias del mes de Noviembre  de 2014, en las instalaciones del Instituto Colombiano de Bienestar Familiar –ICBF- de la Regional Meta se reunieron los integrantes del Comité Evaluador, a saber: Estudio Técnico: Liliana de Pilar Guevara Parada; Mirta Patricia Díaz Paternina. Estudio Financiero: Aida Solange Guevara Lesmes, Gladys Osorio Sanchez y Jorge Alonso Bello; y Estudio Jurídico: Jaime Humberto Rodriguez Beltran y Manuel Jose Sanchez Rodriguez, con el fin de estudiar y evaluar las propuestas presentadas con ocasión de la Convocatoria Pública de aporte No. CP-003 de 2014, cuyo objeto consiste en: "Atender a niños y niñas menores de 5 años, o hasta su ingreso al grado de transición, en los servicios de educación inicial y cuidado, En las modalidades Centros de Desarrollo Infantil y Desarrollo Infantil en medio familiar, con el fin de promover el desarrollo integral de la primera infancia con calidad, de conformidad con los lineamientos, estándares de calidad y las directrices, y parámetros establecidos por el ICBF"</t>
  </si>
  <si>
    <t>GARANTIA DE SERIEDAD DE LA PROPUESTA GRUPO 15</t>
  </si>
  <si>
    <t xml:space="preserve">MIEMBROS DE LA UNION TEMPORAL Y/O CONSORCIO </t>
  </si>
  <si>
    <t>CERTIFICADO DE CUMPLIMIENTO DE PAGO DE APORTES DE SEGURIDAD SOCIAL Y PARAFISCALES. FORMATO 2</t>
  </si>
  <si>
    <t xml:space="preserve"> </t>
  </si>
  <si>
    <t>Verificado por el ICBF</t>
  </si>
  <si>
    <t>24 a 25</t>
  </si>
  <si>
    <t>1 a 3</t>
  </si>
  <si>
    <t>22 a 23</t>
  </si>
  <si>
    <t xml:space="preserve">PROPONENTE No. 5. UNIÓN TEMPORAL INFANCIA CON AMOR  </t>
  </si>
  <si>
    <t>36 a 40</t>
  </si>
  <si>
    <t>6 a 8</t>
  </si>
  <si>
    <t>CORPORACION COMUNIDAD DE VIDA "TEKOCORP" NIT. 9003654337, Con Porcentaje de Participacion del 50%</t>
  </si>
  <si>
    <t>CORPORACION SOCIAL CULTURAL Y DEPORTIVA DE LA ORINOQUIA "CORSOCULDEORINOQUIA" NIT. 900223029-5,  Con Porcentaje de Participacion del 50%</t>
  </si>
  <si>
    <t xml:space="preserve">20 a 21 </t>
  </si>
  <si>
    <t>9 a 11</t>
  </si>
  <si>
    <t>13 a 15</t>
  </si>
  <si>
    <t>28 a 29</t>
  </si>
  <si>
    <t>30 a 31</t>
  </si>
  <si>
    <t>Se procede a evaluar la propuesta presentada por el  siguiente oferente:</t>
  </si>
  <si>
    <t xml:space="preserve">103-11-11-00006 </t>
  </si>
  <si>
    <t>NO CUMPLE EL OBJETO  CON LO ESTABLECIDO EN EL PLIEGO</t>
  </si>
  <si>
    <t>NO CUMPLE : NO ANEXA ACTA DE LIQUIDACIÓN, NI ESTADO ACTUAL DEL CONTRATO</t>
  </si>
  <si>
    <t xml:space="preserve"> CUMPLE </t>
  </si>
  <si>
    <t xml:space="preserve"> CUMPLE</t>
  </si>
  <si>
    <t>EL PROPONENTE CUMPLE _____ CUMPLE ___X____</t>
  </si>
  <si>
    <t>LICENCIADA EN EDUCACION PREESCOLAR</t>
  </si>
  <si>
    <t>UNIVERSIDAD ANTONIO NARIÑO</t>
  </si>
  <si>
    <t>27 DE JULIO DE 2000</t>
  </si>
  <si>
    <t>CORPORACION PARAISO NATURAL</t>
  </si>
  <si>
    <t>CUMPLE, SUBSANA MEDIANTE OFICIO 111 DE FECHA 9 DE DICIEMBRE DE 2012.</t>
  </si>
  <si>
    <t>EILLEN JHANNA PEREZ DIAZ</t>
  </si>
  <si>
    <t>9 DE NOVIEMBRE DE 2000</t>
  </si>
  <si>
    <t>3 DE JUNIO AL 30 DE DICIEMBRE DE 2010</t>
  </si>
  <si>
    <t>3 DE JULIO AL 28 DE DICIEMBRE DE 2012</t>
  </si>
  <si>
    <t>ALEX POVEDA CHACON</t>
  </si>
  <si>
    <t>UNIVERSIDAD SANTO TOMAS</t>
  </si>
  <si>
    <t>28 DE JULIO DE 2000</t>
  </si>
  <si>
    <t>VANESA CATALINA PEREZ VARON</t>
  </si>
  <si>
    <t>30 DE SEPTIEMBRE DE 2008</t>
  </si>
  <si>
    <t>JENNY PAOLA CASTELLANOS</t>
  </si>
  <si>
    <t>28 DE AGOSTO DE 2009</t>
  </si>
  <si>
    <t>3 DE ABRIL AL 21 DE NOVIEMBRE DE 2014</t>
  </si>
  <si>
    <t>SERVICIOS DE PSICOLOGIA A MUJERES GESTANTES Y LACTANTES Y NIÑOS MENOS DE 5 AÑOS, CDI ENTORNO FAMILIAR</t>
  </si>
  <si>
    <t>19 DE AGOSTO DE 2005</t>
  </si>
  <si>
    <t>SECRETARIA DE SALUD DPTO</t>
  </si>
  <si>
    <t>DEL 11 DEMARZO DE 2011  A 5 DE DICIEMBRE DE 2011</t>
  </si>
  <si>
    <t>SANDRA YANETH GALAN CORREDOR</t>
  </si>
  <si>
    <t>20 DE JULIO DE 2008</t>
  </si>
  <si>
    <t>YULI MARITZA ESPINOSA ALBARRACIN</t>
  </si>
  <si>
    <t>KAREN MILENA  CARRILLO</t>
  </si>
  <si>
    <t>MARIA ELEN VILLA  MUÑOZ</t>
  </si>
  <si>
    <t>1-IIMPLEMENTAR ESTRATEGIA DE PRIMERA INFANCIA MEDIANTE LA IMPLEMENTACION DEPORTIVA Y VINCULACION DE LOS NUCLEOS FAMILIARES.
2-ORIENTAR LOS PROCESOS PEDAGOGIOS DE LAS DOCENTES DE EDUCACION FISICA A SU CARGO.</t>
  </si>
  <si>
    <t>1-ORGANIZAR LOS DIFERENTES PROTOCOLOS DE  INTERVENCION PARA LOS NIÑOS Y NIÑAS TENIENDO EN CUENTA LA GUIA 35
2-HACER INTERVENCIONES GRUPALES A LOS BENEFICIACIOS DEL PROGRAMA PAIPI</t>
  </si>
  <si>
    <t>1-REALIZAR ACOMPAÑAMIENTO EN LA ELABORACION, ENTREGA Y SUPERVISION DE LOS INFORMES DE ACTIVIDADES REALIZADAS.
2- HACER  INTERVENCIONES GRUPALES A LOS BENEFICIARIOS DEL PROGRAMA PAIPI</t>
  </si>
  <si>
    <t>1-IIMPLEMENTAR ESTRATEGIA DE PRIMERA INFANCIA MEDIANTE LA IMPLEMENTACION DEPORTIVA Y VINCULACION DE LOS NUCLEOS FAMILIARES.
2-ASISTIR AL RESGUARDO WACOYO Y HACER LA ATENCION PEDAGOGICA A NIÑOS Y NIÑAS DE 0 A 5 AÑOS
3-ORIENTAR LOS PROCESOS PEDAGOGIOS DE LAS DOCENTES DE EDUCACION FISICA A SU CARGO.</t>
  </si>
  <si>
    <t>1-PRESTAR SUS SERVICIOS PROFESIONALES EN PSICOLOGOIA EN EL PROCESO MISIONAL DEL CENTRO ZONAL DE ACACIAS CON EL FIN DE DAR RESPUESTA A LOS NIÑOS NIÑAS Y ADOLESCENTES QUE SE LES A VULNERADO SUS DERECHOS</t>
  </si>
  <si>
    <t>1-EJECUTAR PROGRAMAS DE PROMOCION Y PREVENCION DE LA VIOLENCIA FAMILIAR VIOLENCIA SEXUAL, 
2-PREVENCION DEL CONSUMO DE SUSTANCIAS PSICOACTIVAS, CONFORMAR REDES DE APOYO</t>
  </si>
  <si>
    <t>SE ACEPTA, SUBSANA MEDIANTE OFICIO 111 DE FECHA 9 DE DICIEMBRE DE 2012.</t>
  </si>
  <si>
    <t>CUMPLE , SUBSANA MEDIANTE OFICIO 111 DE FECHA 9 DE DICIEMBRE DE 2012.</t>
  </si>
  <si>
    <t>CUMPLE , SE SUBSANA MEDIANTE OFICIO 111 DE FECHA 9 DE DICIEMBRE DE 2012.</t>
  </si>
  <si>
    <t>MUNICIPIO DE PUERTO GAITAN</t>
  </si>
  <si>
    <t>CORPORACION CREO EN MI</t>
  </si>
  <si>
    <t>NOVIEMBRE 5 DEL 2012 AL 10 NOVIEMBRE DEL 2014</t>
  </si>
  <si>
    <t>1-COORDINAR ACTIVIDADES CON LOS BENEFICARIOS DEL CDI DEL ENTORNO FAMILIAR DE PTO GAITAN.
2-SUPERVISAR LAS FUNCIONES DE LOS DOCENTES Y AUXILIARES DEL CDI
3. ORGANIZAR LAS ENTREGTAS DE LOS REFRIGERIOS Y PAQUETES NUTRICIONALES</t>
  </si>
  <si>
    <t>CUMPLE. SE ACEPTA LA ACLARACION  REALIZADA EN EL OFICIO RADICADO N= E-359706 DEL 17 DE DICIEMBRE DEL 2014</t>
  </si>
  <si>
    <t xml:space="preserve">4 DE ENERO AL 28 DE DICIEMBRE DE 2011
5 DE ENERO AL 28 DE DICIEMBRE DEL 2012
</t>
  </si>
  <si>
    <t xml:space="preserve">5 DE ENERO DE 2011 AL 29 DE FEBRERO DE 2012
5 DE ENERO AL 28 DE DICIEMBRE DE 2012
</t>
  </si>
  <si>
    <t xml:space="preserve">CORSOCUL DE ORINOQUIA
PASTORAL SOCIAL
</t>
  </si>
  <si>
    <t>1-ELABORACION ENTREGA Y SUPERVISION DE LOS INFORMES DE ACTIVIDADES REALIZADAS EN ZONA RURAL.  
2-PROMOVER ESPACIOS SALUDABLES DENTRO DEL PROGRAMA QUE CONTRIBUYA AL OPTIMO DESARROLLO DE LOS NIÑOS Y LAS NIÑAS DE 0 A 5 AÑOS.
3-COORDINACION DEL PERSONAL QUE LABORA EN EL PROGRAMA.
4-, ELABORAR PROTOCOLOS DE ATENCION SALUDABLE E INTEGRAL A LA PRIMERA INFANCIA.</t>
  </si>
  <si>
    <t>1-ELABORACION ENTREGA Y SUPERVISION DE LOS INFORMES DE ACTIVIDADES REALIZADAS EN ZONA RURAL.  
2.PROMOVER ESPACIOS SALUDABLES DENTRO DEL PROGRAMA QUE CONTRIBUYA AL OPTIMO DESARROLLO DE LOS NIÑOS Y LAS NIÑAS DE 0 A 5 AÑOS
3-COORDINACION DEL PERSONAL QUE LABORA EN EL PROGRAMA.
4-ELABORAR PROTOCOLOS DE ATENCION SALUDABLE E INTEGRAL A LA PRIMERA INFANCIA.</t>
  </si>
  <si>
    <t xml:space="preserve"> CUMPLE. SE ACEPTA LA ACLARACION REALIZADA EN EL OFICIO RADICADO N°  E-359706 DEL 17 DE DICIEMBRE DEL 2014</t>
  </si>
  <si>
    <t>INSCRITA SSS DEL META</t>
  </si>
  <si>
    <t xml:space="preserve"> ENERO 10 DE 2012 AL 31 DE ENERO DE 2014</t>
  </si>
  <si>
    <t xml:space="preserve"> ENERO 4 DE 2012 AL 26 DE FEBRERO DE 2014</t>
  </si>
  <si>
    <t>ABRIL 3 AL 2 DE DICIEMBRE DEL 2012</t>
  </si>
  <si>
    <t>1-ASESORIA PSCOSOCIAL EN PRIMER INFANCIA.
2. ELABORACION DE INFORMES FAMILIARES E INDIVIDUALES DE LOS CASOS ENCONTRADOS.
3. ACOMPAÑAMIENTO A FAMILIAS BENEFICIARIAS</t>
  </si>
  <si>
    <t>NO CUMPLE.  EN EL FORMATO 8 QUE FIRMA EL PROFESIONAL LA CARTA DE COMPROMISO REFIERE DISPONIBILIDAD PARA EL CARGO DE COORDINADOR Y NO PARA PSICOSOCIAL</t>
  </si>
  <si>
    <t xml:space="preserve">SEPTIEMBRE 12 AL DICIEMBRE 11 DEL 2013
ENERO 7 A JULIO 7 DEL 2014
</t>
  </si>
  <si>
    <t>MARTHA ALICIA HERNANDEZ GARCIA</t>
  </si>
  <si>
    <t xml:space="preserve">NO CUMPLE .
1-EN LA PROPUESTA INCIIAL DEL 28 DE NOVIEMBRE ANEXA CERTIFICACIONES SIN DESCRIBIR ACTIVIDADES y/o FUNCIONES  DEL MCPIO DE PTO GAITAN
2.EL 9 DE DICIEMBRE DE 2014, ALLEGA MEDIANTE OFICIO 111  CERTIFICACION DE LA ONG TEKOA  QUE HABIA DESEMPEÑADO EL CARGO DE COMO AUXILIAR DE PEDAGOGIA DEL CDI  Y SE EXPIDE A NOMBRE DE MARTHA LUCIA HERNANDEZ Y NO TIENE FUNCIONES. LA CULA NO CUMPLE
3-EL 17 DE DICIEMBRE DEL 2014 MEDIANTE OFICIO, ALLEGA CERTIFICACION EXPEDIDA POR CORMADES SIN FUNCIONES Y/O ACTIVIDADES COMO ESTABLECE LOS PLIEGOS.
</t>
  </si>
  <si>
    <t>COMFCASANARE</t>
  </si>
  <si>
    <t>FEBRERO 3  AL 3 DE JUNIO DEL 2012</t>
  </si>
  <si>
    <t xml:space="preserve"> SEPTIEMBRE 17 AL AL 31 DE DICIEMBRE DE 2010.
ENERO  10  AL 6 DE SEPTIEMBRE DE 2010</t>
  </si>
  <si>
    <t>COPRORACION TEKOA</t>
  </si>
  <si>
    <t>NO CUMPLE, LA CERTIFICA ALLEGADAS MEDIANTE OFICIO DEL 9  Y 17 DE DICIEMBRECION NO DETALLA FUNCIONES Y/O ACTIVIDADES</t>
  </si>
  <si>
    <t>GALI ALEXANDRA JARAMILLO MAYORGA</t>
  </si>
  <si>
    <t>2 DE AGOSTO DEL 2007</t>
  </si>
  <si>
    <t>NO ANEXA</t>
  </si>
  <si>
    <t>CORPÓRACION CREO EN MI</t>
  </si>
  <si>
    <t>NOVIEMBRE 15 2012 AL 10 DE NOVIEMBRE 2014</t>
  </si>
  <si>
    <t>1.REALIZAR ACTIVIDADES CON EL GRUPO DE BENEFICIARIOS  DEL CDI ENTORNO FAMILIAR.
2,ASESORIA PSICOSOCIAL EN PRIMERA INFANCIA
3.ACOMPAÑAMIENTO PSCOSOCIAL</t>
  </si>
  <si>
    <t xml:space="preserve"> CUMPLE, ALLEGA CERTIFICACION DE EXPERIENCIA CON FUNCIONES MEDIANTE OFICIO DEL 17 DE DICIEMBRE DEL 2014,. REMPLAZA LA HOJA DE VIDA DE SONIA LILIANA ZABALA PENAGOS</t>
  </si>
  <si>
    <t>SONIA LILIANA ZABALA PENAGOS</t>
  </si>
  <si>
    <t>28 DE AGOSTO DEL 2009</t>
  </si>
  <si>
    <t>FEBRERO 5 DEL 2009 AL 2 DE ENERO DEL 2010</t>
  </si>
  <si>
    <t xml:space="preserve">1. LEVANTAR LINEA DE BASE FAMILIAR Y TODA LA INFOAMCIOND E SEGUIMIENTO Y GESTION DE LOGROS BASICOS DE ACOMPÑAMIENTO A LAS FAMILIAS ASIGNADAS.
2.ASESORAR A LAS FAMILIAS EN LA CONSTRUCCION DELPLAN FAMILIAR.
3.DESARROLAR ACTIVIDADESD E ACOMPAÑAMIENMTO COMUNITARIO 
</t>
  </si>
  <si>
    <t>ASOCIACION PARA EL DESARROLOO Y AYUDA INTEGRAL
ECLIPSE</t>
  </si>
  <si>
    <t xml:space="preserve"> CUMPLE. las CERTIDFICACIONES ALLEGADA CON EL OFICIO DEL 17 DE DICIEMBRE SE SUBSANA</t>
  </si>
  <si>
    <t>NO REFIERE</t>
  </si>
  <si>
    <t xml:space="preserve">NO CUMPLE, NO ANEXA FUNCIONES NO ES PROPORCIONAL A LO ESTABLECIDO EN EL PLIEGO DE CONDICIONES (2 COORDINADORES GENERALES </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</si>
</sst>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_-&quot;$&quot;* #,##0_-;\-&quot;$&quot;* #,##0_-;_-&quot;$&quot;* &quot;-&quot;??_-;_-@_-"/>
    <numFmt numFmtId="171" formatCode="0.0"/>
  </numFmts>
  <fonts count="45"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sz val="12"/>
      <color rgb="FF7030A0"/>
      <name val="Arial"/>
      <family val="2"/>
    </font>
    <font>
      <b/>
      <sz val="12"/>
      <name val="Arial"/>
      <family val="2"/>
    </font>
    <font>
      <sz val="12"/>
      <name val="Arial"/>
      <family val="2"/>
    </font>
    <font>
      <b/>
      <sz val="14"/>
      <name val="Calibri"/>
      <family val="2"/>
    </font>
    <font>
      <sz val="10"/>
      <color theme="1"/>
      <name val="Calibri"/>
      <family val="2"/>
      <scheme val="minor"/>
    </font>
    <font>
      <b/>
      <u/>
      <sz val="12"/>
      <color rgb="FF000000"/>
      <name val="Arial"/>
      <family val="2"/>
    </font>
    <font>
      <sz val="11"/>
      <color rgb="FF000000"/>
      <name val="Calibri"/>
      <family val="2"/>
      <scheme val="minor"/>
    </font>
    <font>
      <sz val="9"/>
      <color indexed="81"/>
      <name val="Tahoma"/>
      <family val="2"/>
    </font>
    <font>
      <b/>
      <sz val="9"/>
      <color indexed="81"/>
      <name val="Tahoma"/>
      <family val="2"/>
    </font>
    <font>
      <sz val="11"/>
      <color rgb="FFFF0000"/>
      <name val="Calibri"/>
      <family val="2"/>
      <scheme val="minor"/>
    </font>
    <font>
      <b/>
      <sz val="11"/>
      <color rgb="FFFF0000"/>
      <name val="Calibri"/>
      <family val="2"/>
      <scheme val="minor"/>
    </font>
    <font>
      <sz val="10"/>
      <color rgb="FFFF0000"/>
      <name val="Arial"/>
      <family val="2"/>
    </font>
    <font>
      <sz val="11"/>
      <color rgb="FFFF0000"/>
      <name val="Arial"/>
      <family val="2"/>
    </font>
    <font>
      <sz val="14"/>
      <color theme="1"/>
      <name val="Calibri"/>
      <family val="2"/>
      <scheme val="minor"/>
    </font>
    <font>
      <sz val="9"/>
      <color rgb="FFFF0000"/>
      <name val="Calibri"/>
      <family val="2"/>
      <scheme val="minor"/>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0"/>
        <bgColor indexed="64"/>
      </patternFill>
    </fill>
    <fill>
      <patternFill patternType="solid">
        <fgColor rgb="FFFFC00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rgb="FF000000"/>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421">
    <xf numFmtId="0" fontId="0" fillId="0" borderId="0" xfId="0"/>
    <xf numFmtId="0" fontId="0" fillId="0" borderId="1" xfId="0" applyFill="1" applyBorder="1" applyAlignment="1">
      <alignment horizontal="center"/>
    </xf>
    <xf numFmtId="0" fontId="4" fillId="0" borderId="1" xfId="0" applyFont="1" applyBorder="1" applyAlignment="1">
      <alignment horizontal="center" wrapText="1"/>
    </xf>
    <xf numFmtId="0" fontId="0" fillId="0" borderId="0" xfId="0" applyAlignment="1">
      <alignment vertical="center"/>
    </xf>
    <xf numFmtId="0" fontId="0" fillId="0" borderId="0" xfId="0" applyBorder="1" applyAlignment="1">
      <alignment vertical="center"/>
    </xf>
    <xf numFmtId="0" fontId="9" fillId="0" borderId="8" xfId="0" applyFont="1" applyFill="1" applyBorder="1" applyAlignment="1" applyProtection="1">
      <alignment horizontal="lef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166" fontId="0" fillId="0" borderId="0" xfId="0" applyNumberFormat="1" applyFill="1" applyBorder="1" applyAlignment="1">
      <alignment horizontal="center" vertical="center"/>
    </xf>
    <xf numFmtId="0" fontId="0" fillId="0" borderId="0" xfId="0"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0" fontId="14" fillId="0" borderId="1" xfId="0" applyFont="1" applyFill="1" applyBorder="1" applyAlignment="1">
      <alignment horizontal="center" vertical="center" wrapText="1"/>
    </xf>
    <xf numFmtId="0" fontId="0" fillId="0" borderId="1" xfId="0" applyFill="1" applyBorder="1" applyAlignment="1">
      <alignment horizontal="center" vertical="center"/>
    </xf>
    <xf numFmtId="49" fontId="0" fillId="0" borderId="1" xfId="0" applyNumberFormat="1" applyFill="1" applyBorder="1" applyAlignment="1">
      <alignment horizontal="center" vertical="center"/>
    </xf>
    <xf numFmtId="169" fontId="1" fillId="0" borderId="1" xfId="0" applyNumberFormat="1" applyFont="1" applyFill="1" applyBorder="1" applyAlignment="1">
      <alignment horizontal="center"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horizontal="center" vertical="center" wrapText="1"/>
    </xf>
    <xf numFmtId="0" fontId="1" fillId="2" borderId="16" xfId="0" applyFont="1" applyFill="1" applyBorder="1" applyAlignment="1">
      <alignment horizontal="center" vertical="center" wrapText="1"/>
    </xf>
    <xf numFmtId="0" fontId="23" fillId="5" borderId="18" xfId="0" applyFont="1" applyFill="1" applyBorder="1" applyAlignment="1">
      <alignment horizontal="center" vertical="center"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0" xfId="0" applyBorder="1" applyAlignment="1">
      <alignment horizontal="center" vertical="center" wrapText="1"/>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5" fillId="7" borderId="0" xfId="0" applyFont="1" applyFill="1" applyAlignment="1">
      <alignment vertical="center"/>
    </xf>
    <xf numFmtId="0" fontId="26" fillId="7" borderId="25" xfId="0" applyFont="1" applyFill="1" applyBorder="1" applyAlignment="1">
      <alignment vertical="center"/>
    </xf>
    <xf numFmtId="0" fontId="26" fillId="7" borderId="26" xfId="0" applyFont="1" applyFill="1" applyBorder="1" applyAlignment="1">
      <alignment horizontal="center" vertical="center" wrapText="1"/>
    </xf>
    <xf numFmtId="0" fontId="27" fillId="0" borderId="27" xfId="0" applyFont="1" applyBorder="1" applyAlignment="1">
      <alignment vertical="center" wrapText="1"/>
    </xf>
    <xf numFmtId="0" fontId="27" fillId="0" borderId="26" xfId="0" applyFont="1" applyBorder="1" applyAlignment="1">
      <alignment vertical="center"/>
    </xf>
    <xf numFmtId="0" fontId="26" fillId="7" borderId="27" xfId="0" applyFont="1" applyFill="1" applyBorder="1" applyAlignment="1">
      <alignment vertical="center"/>
    </xf>
    <xf numFmtId="0" fontId="27" fillId="7" borderId="26" xfId="0" applyFont="1" applyFill="1" applyBorder="1" applyAlignment="1">
      <alignment vertical="center"/>
    </xf>
    <xf numFmtId="0" fontId="27" fillId="7" borderId="0" xfId="0" applyFont="1" applyFill="1" applyAlignment="1">
      <alignment vertical="center"/>
    </xf>
    <xf numFmtId="0" fontId="27" fillId="7" borderId="27" xfId="0" applyFont="1" applyFill="1" applyBorder="1" applyAlignment="1">
      <alignment vertical="center"/>
    </xf>
    <xf numFmtId="0" fontId="26" fillId="7" borderId="27" xfId="0" applyFont="1" applyFill="1" applyBorder="1" applyAlignment="1">
      <alignment horizontal="center" vertical="center"/>
    </xf>
    <xf numFmtId="0" fontId="27" fillId="7" borderId="23" xfId="0" applyFont="1" applyFill="1" applyBorder="1" applyAlignment="1">
      <alignment vertical="center"/>
    </xf>
    <xf numFmtId="0" fontId="27" fillId="8" borderId="24" xfId="0" applyFont="1" applyFill="1" applyBorder="1" applyAlignment="1">
      <alignment vertical="center"/>
    </xf>
    <xf numFmtId="0" fontId="27" fillId="7" borderId="25" xfId="0" applyFont="1" applyFill="1" applyBorder="1" applyAlignment="1">
      <alignment vertical="center"/>
    </xf>
    <xf numFmtId="0" fontId="27" fillId="8" borderId="0" xfId="0" applyFont="1" applyFill="1" applyAlignment="1">
      <alignment vertical="center"/>
    </xf>
    <xf numFmtId="0" fontId="27" fillId="7" borderId="31" xfId="0" applyFont="1" applyFill="1" applyBorder="1" applyAlignment="1">
      <alignment vertical="center"/>
    </xf>
    <xf numFmtId="0" fontId="27" fillId="8" borderId="33" xfId="0" applyFont="1" applyFill="1" applyBorder="1" applyAlignment="1">
      <alignment vertical="center"/>
    </xf>
    <xf numFmtId="0" fontId="27" fillId="7" borderId="34" xfId="0" applyFont="1" applyFill="1" applyBorder="1" applyAlignment="1">
      <alignment vertical="center"/>
    </xf>
    <xf numFmtId="0" fontId="26" fillId="7" borderId="26" xfId="0" applyFont="1" applyFill="1" applyBorder="1" applyAlignment="1">
      <alignment vertical="center"/>
    </xf>
    <xf numFmtId="0" fontId="26" fillId="7" borderId="34" xfId="0" applyFont="1" applyFill="1" applyBorder="1" applyAlignment="1">
      <alignment horizontal="center" vertical="center"/>
    </xf>
    <xf numFmtId="0" fontId="26" fillId="7" borderId="0" xfId="0" applyFont="1" applyFill="1" applyAlignment="1">
      <alignment horizontal="right" vertical="center"/>
    </xf>
    <xf numFmtId="0" fontId="26" fillId="7" borderId="0" xfId="0" applyFont="1" applyFill="1" applyAlignment="1">
      <alignment vertical="center"/>
    </xf>
    <xf numFmtId="0" fontId="27" fillId="0" borderId="27" xfId="0" applyFont="1" applyBorder="1" applyAlignment="1">
      <alignment vertical="center"/>
    </xf>
    <xf numFmtId="0" fontId="28" fillId="0" borderId="0" xfId="0" applyFont="1"/>
    <xf numFmtId="0" fontId="30"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31" fillId="7" borderId="31" xfId="0" applyFont="1" applyFill="1" applyBorder="1" applyAlignment="1">
      <alignment vertical="center"/>
    </xf>
    <xf numFmtId="0" fontId="31" fillId="7" borderId="31" xfId="0" applyFont="1" applyFill="1" applyBorder="1" applyAlignment="1">
      <alignment horizontal="center" vertical="center"/>
    </xf>
    <xf numFmtId="0" fontId="31" fillId="7" borderId="31" xfId="0" applyFont="1" applyFill="1" applyBorder="1" applyAlignment="1">
      <alignment vertical="center" wrapText="1"/>
    </xf>
    <xf numFmtId="1" fontId="13" fillId="0" borderId="1" xfId="0" applyNumberFormat="1" applyFont="1" applyFill="1" applyBorder="1" applyAlignment="1" applyProtection="1">
      <alignment horizontal="center" vertical="center" wrapText="1"/>
      <protection locked="0"/>
    </xf>
    <xf numFmtId="0" fontId="0" fillId="10" borderId="0" xfId="0" applyFill="1" applyAlignment="1">
      <alignment vertical="center"/>
    </xf>
    <xf numFmtId="0" fontId="17" fillId="0" borderId="0" xfId="0" applyFont="1" applyFill="1" applyAlignment="1">
      <alignment horizontal="left" vertical="center" wrapText="1"/>
    </xf>
    <xf numFmtId="0" fontId="0" fillId="3" borderId="0" xfId="0" applyFill="1" applyAlignment="1">
      <alignment vertical="center"/>
    </xf>
    <xf numFmtId="0" fontId="1" fillId="3" borderId="0" xfId="0" applyFont="1" applyFill="1" applyAlignment="1">
      <alignment vertical="center"/>
    </xf>
    <xf numFmtId="1" fontId="18" fillId="0" borderId="1" xfId="0" applyNumberFormat="1" applyFont="1" applyFill="1" applyBorder="1" applyAlignment="1" applyProtection="1">
      <alignment horizontal="center" vertical="center" wrapText="1"/>
      <protection locked="0"/>
    </xf>
    <xf numFmtId="0" fontId="14" fillId="0" borderId="0" xfId="0" applyFont="1" applyFill="1" applyBorder="1" applyAlignment="1">
      <alignment horizontal="center" vertical="center" wrapText="1"/>
    </xf>
    <xf numFmtId="0" fontId="14" fillId="0" borderId="0" xfId="0" applyFont="1" applyFill="1" applyBorder="1" applyAlignment="1" applyProtection="1">
      <alignment horizontal="center" vertical="center" wrapText="1"/>
      <protection locked="0"/>
    </xf>
    <xf numFmtId="49" fontId="14" fillId="0" borderId="0" xfId="0" applyNumberFormat="1" applyFont="1" applyFill="1" applyBorder="1" applyAlignment="1" applyProtection="1">
      <alignment horizontal="center" vertical="center" wrapText="1"/>
      <protection locked="0"/>
    </xf>
    <xf numFmtId="9" fontId="13" fillId="0" borderId="0" xfId="0" applyNumberFormat="1" applyFont="1" applyFill="1" applyBorder="1" applyAlignment="1" applyProtection="1">
      <alignment horizontal="center" vertical="center" wrapText="1"/>
      <protection locked="0"/>
    </xf>
    <xf numFmtId="0" fontId="13" fillId="0" borderId="0" xfId="0" applyFont="1" applyFill="1" applyBorder="1" applyAlignment="1" applyProtection="1">
      <alignment horizontal="center" vertical="center" wrapText="1"/>
      <protection locked="0"/>
    </xf>
    <xf numFmtId="15" fontId="13" fillId="0" borderId="0" xfId="0" applyNumberFormat="1" applyFont="1" applyFill="1" applyBorder="1" applyAlignment="1" applyProtection="1">
      <alignment horizontal="center" vertical="center" wrapText="1"/>
      <protection locked="0"/>
    </xf>
    <xf numFmtId="1" fontId="18" fillId="0" borderId="0" xfId="0" applyNumberFormat="1" applyFont="1" applyFill="1" applyBorder="1" applyAlignment="1" applyProtection="1">
      <alignment horizontal="center" vertical="center" wrapText="1"/>
      <protection locked="0"/>
    </xf>
    <xf numFmtId="0" fontId="14" fillId="0" borderId="0" xfId="0" applyFont="1" applyFill="1" applyBorder="1" applyAlignment="1">
      <alignment horizontal="left" vertical="center" wrapText="1"/>
    </xf>
    <xf numFmtId="0" fontId="34" fillId="0" borderId="0" xfId="0" applyFont="1" applyAlignment="1">
      <alignment vertical="center"/>
    </xf>
    <xf numFmtId="0" fontId="3" fillId="2" borderId="16" xfId="0" applyFont="1" applyFill="1" applyBorder="1" applyAlignment="1">
      <alignment horizontal="center" vertical="center"/>
    </xf>
    <xf numFmtId="0" fontId="3" fillId="2" borderId="16" xfId="0" applyFont="1" applyFill="1" applyBorder="1" applyAlignment="1">
      <alignment horizontal="center" vertical="center" wrapText="1"/>
    </xf>
    <xf numFmtId="0" fontId="1" fillId="10" borderId="14" xfId="0" applyFont="1" applyFill="1" applyBorder="1" applyAlignment="1">
      <alignment horizontal="center" vertical="center" wrapText="1"/>
    </xf>
    <xf numFmtId="0" fontId="0" fillId="0" borderId="1" xfId="0" applyBorder="1" applyAlignment="1">
      <alignment horizontal="center"/>
    </xf>
    <xf numFmtId="0" fontId="2" fillId="0" borderId="5" xfId="0" applyFont="1" applyBorder="1" applyAlignment="1">
      <alignment horizontal="center" vertical="center"/>
    </xf>
    <xf numFmtId="0" fontId="36" fillId="7" borderId="1" xfId="0" applyFont="1" applyFill="1" applyBorder="1" applyAlignment="1">
      <alignment horizontal="center" vertical="center" wrapText="1"/>
    </xf>
    <xf numFmtId="14" fontId="0" fillId="0" borderId="1" xfId="0" applyNumberFormat="1" applyBorder="1" applyAlignment="1">
      <alignment horizontal="center" vertical="center"/>
    </xf>
    <xf numFmtId="49" fontId="0" fillId="0" borderId="1" xfId="0" applyNumberFormat="1" applyBorder="1" applyAlignment="1">
      <alignment horizontal="center" vertical="center" wrapText="1"/>
    </xf>
    <xf numFmtId="0" fontId="23" fillId="6" borderId="1" xfId="0" applyFont="1" applyFill="1" applyBorder="1" applyAlignment="1">
      <alignment horizontal="center" vertical="center" wrapText="1"/>
    </xf>
    <xf numFmtId="0" fontId="24" fillId="0" borderId="0" xfId="0" applyFont="1"/>
    <xf numFmtId="0" fontId="24" fillId="0" borderId="0" xfId="0" applyFont="1" applyAlignment="1">
      <alignment vertical="center" wrapText="1"/>
    </xf>
    <xf numFmtId="0" fontId="24" fillId="0" borderId="0" xfId="0" applyFont="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4" fillId="0" borderId="1" xfId="0" applyFont="1" applyBorder="1" applyAlignment="1">
      <alignment horizontal="center" vertical="center"/>
    </xf>
    <xf numFmtId="0" fontId="24" fillId="0" borderId="1" xfId="0" applyFont="1" applyBorder="1"/>
    <xf numFmtId="3" fontId="0" fillId="0" borderId="0" xfId="0" applyNumberFormat="1"/>
    <xf numFmtId="0" fontId="24" fillId="0" borderId="1" xfId="0" applyFont="1" applyBorder="1" applyAlignment="1">
      <alignment horizontal="center" vertical="center" wrapText="1"/>
    </xf>
    <xf numFmtId="0" fontId="24" fillId="0" borderId="1" xfId="0" applyFont="1" applyFill="1" applyBorder="1" applyAlignment="1">
      <alignment horizontal="center" vertical="center"/>
    </xf>
    <xf numFmtId="0" fontId="24" fillId="7" borderId="1" xfId="0" applyFont="1" applyFill="1"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26" fillId="7" borderId="24" xfId="0" applyFont="1" applyFill="1" applyBorder="1" applyAlignment="1">
      <alignment horizontal="center" vertical="center"/>
    </xf>
    <xf numFmtId="0" fontId="26" fillId="7" borderId="25" xfId="0" applyFont="1" applyFill="1" applyBorder="1" applyAlignment="1">
      <alignment horizontal="center" vertical="center"/>
    </xf>
    <xf numFmtId="0" fontId="26" fillId="7" borderId="33" xfId="0" applyFont="1" applyFill="1" applyBorder="1" applyAlignment="1">
      <alignment horizontal="center" vertical="center"/>
    </xf>
    <xf numFmtId="0" fontId="14" fillId="0" borderId="1" xfId="0" applyFont="1" applyFill="1" applyBorder="1" applyAlignment="1" applyProtection="1">
      <alignment horizontal="justify" vertical="center" wrapText="1"/>
      <protection locked="0"/>
    </xf>
    <xf numFmtId="49" fontId="14" fillId="0" borderId="1" xfId="0" applyNumberFormat="1" applyFont="1" applyFill="1" applyBorder="1" applyAlignment="1" applyProtection="1">
      <alignment horizontal="justify" vertical="center" wrapText="1"/>
      <protection locked="0"/>
    </xf>
    <xf numFmtId="49" fontId="13" fillId="0" borderId="1" xfId="0" applyNumberFormat="1" applyFont="1" applyFill="1" applyBorder="1" applyAlignment="1" applyProtection="1">
      <alignment horizontal="center" vertical="center" wrapText="1"/>
      <protection locked="0"/>
    </xf>
    <xf numFmtId="3" fontId="11" fillId="4" borderId="1" xfId="0" applyNumberFormat="1" applyFont="1" applyFill="1" applyBorder="1" applyAlignment="1">
      <alignment horizontal="center" vertical="center" wrapText="1"/>
    </xf>
    <xf numFmtId="0" fontId="0" fillId="0" borderId="0" xfId="0" applyFont="1" applyAlignment="1">
      <alignment vertical="center"/>
    </xf>
    <xf numFmtId="0" fontId="26" fillId="7" borderId="31" xfId="0" applyFont="1" applyFill="1" applyBorder="1" applyAlignment="1">
      <alignment vertical="center"/>
    </xf>
    <xf numFmtId="2" fontId="27" fillId="8" borderId="33" xfId="0" applyNumberFormat="1" applyFont="1" applyFill="1" applyBorder="1" applyAlignment="1">
      <alignment horizontal="center" vertical="center"/>
    </xf>
    <xf numFmtId="171" fontId="27" fillId="8" borderId="0" xfId="0" applyNumberFormat="1" applyFont="1" applyFill="1" applyAlignment="1">
      <alignment horizontal="center" vertical="center"/>
    </xf>
    <xf numFmtId="0" fontId="0" fillId="0" borderId="1" xfId="0" applyBorder="1" applyAlignment="1">
      <alignment horizontal="center" wrapText="1"/>
    </xf>
    <xf numFmtId="0" fontId="0" fillId="0" borderId="13" xfId="0" applyBorder="1" applyAlignment="1">
      <alignment horizontal="center" wrapText="1"/>
    </xf>
    <xf numFmtId="0" fontId="39" fillId="0" borderId="1" xfId="0" applyFont="1" applyBorder="1" applyAlignment="1">
      <alignment horizontal="center" vertical="center"/>
    </xf>
    <xf numFmtId="0" fontId="0" fillId="0" borderId="13" xfId="0" applyBorder="1" applyAlignment="1">
      <alignment horizontal="center"/>
    </xf>
    <xf numFmtId="0" fontId="29" fillId="10" borderId="1" xfId="0" applyFont="1" applyFill="1" applyBorder="1" applyAlignment="1">
      <alignment horizontal="center" vertical="center" wrapText="1"/>
    </xf>
    <xf numFmtId="0" fontId="0" fillId="10" borderId="1" xfId="0" applyFill="1" applyBorder="1" applyAlignment="1">
      <alignment horizontal="center" vertical="center"/>
    </xf>
    <xf numFmtId="49" fontId="13" fillId="11" borderId="1" xfId="0" applyNumberFormat="1"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0" fillId="10" borderId="1" xfId="0" applyFill="1" applyBorder="1" applyAlignment="1">
      <alignment horizontal="center" vertical="center" wrapText="1"/>
    </xf>
    <xf numFmtId="0" fontId="0" fillId="10" borderId="1" xfId="0" applyFont="1" applyFill="1" applyBorder="1" applyAlignment="1">
      <alignment horizontal="center" vertical="center" wrapText="1"/>
    </xf>
    <xf numFmtId="0" fontId="0" fillId="0" borderId="1" xfId="0" applyBorder="1" applyAlignment="1">
      <alignment horizontal="justify" vertical="center"/>
    </xf>
    <xf numFmtId="0" fontId="0" fillId="0" borderId="1" xfId="0" applyBorder="1" applyAlignment="1">
      <alignment horizontal="justify" vertical="center" wrapText="1"/>
    </xf>
    <xf numFmtId="0" fontId="0" fillId="0" borderId="13" xfId="0" applyBorder="1" applyAlignment="1">
      <alignment horizontal="justify" vertical="center" wrapText="1"/>
    </xf>
    <xf numFmtId="0" fontId="0" fillId="0" borderId="0" xfId="0" applyAlignment="1">
      <alignment horizontal="left" vertical="center"/>
    </xf>
    <xf numFmtId="0" fontId="1" fillId="2" borderId="13" xfId="0" applyFont="1" applyFill="1" applyBorder="1" applyAlignment="1">
      <alignment horizontal="left" vertical="center" wrapText="1"/>
    </xf>
    <xf numFmtId="168" fontId="13" fillId="0" borderId="1" xfId="1" applyNumberFormat="1" applyFont="1" applyFill="1" applyBorder="1" applyAlignment="1">
      <alignment horizontal="left" vertical="center" wrapText="1"/>
    </xf>
    <xf numFmtId="0" fontId="0" fillId="0" borderId="0" xfId="0" applyFill="1" applyAlignment="1">
      <alignment horizontal="left" vertical="center"/>
    </xf>
    <xf numFmtId="0" fontId="1" fillId="2" borderId="5" xfId="0" applyFont="1" applyFill="1" applyBorder="1" applyAlignment="1">
      <alignment horizontal="left" vertical="center" wrapText="1"/>
    </xf>
    <xf numFmtId="0" fontId="0" fillId="0" borderId="0" xfId="0" applyFont="1" applyAlignment="1">
      <alignment horizontal="left" vertical="center"/>
    </xf>
    <xf numFmtId="168" fontId="13" fillId="0" borderId="0" xfId="1" applyNumberFormat="1" applyFont="1" applyFill="1" applyBorder="1" applyAlignment="1">
      <alignment horizontal="left" vertical="center" wrapText="1"/>
    </xf>
    <xf numFmtId="0" fontId="34" fillId="0" borderId="0" xfId="0" applyFont="1" applyAlignment="1">
      <alignment horizontal="left" vertical="center"/>
    </xf>
    <xf numFmtId="0" fontId="0" fillId="0" borderId="5" xfId="0" applyBorder="1" applyAlignment="1">
      <alignment horizontal="left" vertical="center"/>
    </xf>
    <xf numFmtId="0" fontId="39" fillId="10" borderId="1" xfId="0" applyFont="1" applyFill="1" applyBorder="1" applyAlignment="1">
      <alignment horizontal="center" vertical="center" wrapText="1"/>
    </xf>
    <xf numFmtId="0" fontId="0" fillId="3" borderId="0" xfId="0" applyFill="1" applyAlignment="1">
      <alignment horizontal="center" vertical="center"/>
    </xf>
    <xf numFmtId="0" fontId="9" fillId="3" borderId="8" xfId="0" applyFont="1" applyFill="1" applyBorder="1" applyAlignment="1" applyProtection="1">
      <alignment horizontal="center" vertical="center"/>
      <protection locked="0"/>
    </xf>
    <xf numFmtId="0" fontId="9" fillId="3" borderId="9" xfId="0" applyFont="1" applyFill="1" applyBorder="1" applyAlignment="1" applyProtection="1">
      <alignment horizontal="center" vertical="center"/>
      <protection locked="0"/>
    </xf>
    <xf numFmtId="0" fontId="9" fillId="0" borderId="8" xfId="0" applyFont="1" applyFill="1" applyBorder="1" applyAlignment="1" applyProtection="1">
      <alignment horizontal="center" vertical="center"/>
      <protection locked="0"/>
    </xf>
    <xf numFmtId="0" fontId="9" fillId="0" borderId="9" xfId="0" applyFont="1" applyFill="1" applyBorder="1" applyAlignment="1" applyProtection="1">
      <alignment horizontal="center" vertical="center"/>
      <protection locked="0"/>
    </xf>
    <xf numFmtId="0" fontId="12" fillId="0" borderId="0" xfId="0" applyFont="1" applyFill="1" applyBorder="1" applyAlignment="1" applyProtection="1">
      <alignment horizontal="center" vertical="center"/>
      <protection locked="0"/>
    </xf>
    <xf numFmtId="0" fontId="0" fillId="0" borderId="0" xfId="0" applyFill="1" applyBorder="1" applyAlignment="1">
      <alignment horizontal="center" vertical="center" wrapText="1"/>
    </xf>
    <xf numFmtId="167" fontId="0" fillId="0" borderId="0" xfId="0" applyNumberFormat="1" applyFill="1" applyBorder="1" applyAlignment="1">
      <alignment horizontal="center" vertical="center"/>
    </xf>
    <xf numFmtId="0" fontId="0" fillId="0" borderId="0" xfId="0" applyBorder="1" applyAlignment="1">
      <alignment horizontal="center" vertical="center"/>
    </xf>
    <xf numFmtId="165" fontId="0" fillId="0" borderId="0" xfId="0" applyNumberFormat="1" applyBorder="1" applyAlignment="1">
      <alignment horizontal="center" vertical="center"/>
    </xf>
    <xf numFmtId="168" fontId="13" fillId="0" borderId="1" xfId="1" applyNumberFormat="1" applyFont="1" applyFill="1" applyBorder="1" applyAlignment="1">
      <alignment horizontal="center" vertical="center" wrapText="1"/>
    </xf>
    <xf numFmtId="0" fontId="0" fillId="0" borderId="0" xfId="0" applyFill="1" applyAlignment="1">
      <alignment horizontal="center" vertical="center"/>
    </xf>
    <xf numFmtId="0" fontId="15" fillId="0" borderId="0" xfId="0" applyFont="1" applyFill="1" applyBorder="1" applyAlignment="1">
      <alignment horizontal="center" vertical="center"/>
    </xf>
    <xf numFmtId="0" fontId="17" fillId="0" borderId="0" xfId="0" applyFont="1" applyFill="1" applyAlignment="1">
      <alignment horizontal="center" vertical="center" wrapText="1"/>
    </xf>
    <xf numFmtId="168" fontId="13" fillId="0" borderId="0" xfId="1" applyNumberFormat="1" applyFont="1" applyFill="1" applyBorder="1" applyAlignment="1">
      <alignment horizontal="center" vertical="center" wrapText="1"/>
    </xf>
    <xf numFmtId="0" fontId="34" fillId="0" borderId="0" xfId="0" applyFont="1" applyAlignment="1">
      <alignment horizontal="center" vertical="center"/>
    </xf>
    <xf numFmtId="0" fontId="1" fillId="2" borderId="40" xfId="0" applyFont="1" applyFill="1" applyBorder="1" applyAlignment="1">
      <alignment horizontal="left" vertical="center" wrapText="1"/>
    </xf>
    <xf numFmtId="0" fontId="11" fillId="0" borderId="5" xfId="0" applyFont="1" applyFill="1" applyBorder="1" applyAlignment="1">
      <alignment horizontal="left" vertical="center" wrapText="1"/>
    </xf>
    <xf numFmtId="0" fontId="14" fillId="0" borderId="5" xfId="0" applyFont="1" applyFill="1" applyBorder="1" applyAlignment="1">
      <alignment horizontal="left" vertical="center" wrapText="1"/>
    </xf>
    <xf numFmtId="0" fontId="1" fillId="2" borderId="5" xfId="0" applyFont="1" applyFill="1" applyBorder="1" applyAlignment="1">
      <alignment horizontal="left" wrapText="1"/>
    </xf>
    <xf numFmtId="0" fontId="1" fillId="2" borderId="38" xfId="0" applyFont="1" applyFill="1" applyBorder="1" applyAlignment="1">
      <alignment horizontal="left" vertical="center" wrapText="1"/>
    </xf>
    <xf numFmtId="0" fontId="0" fillId="0" borderId="14" xfId="0" applyBorder="1" applyAlignment="1">
      <alignment vertical="center"/>
    </xf>
    <xf numFmtId="0" fontId="0" fillId="0" borderId="0" xfId="0" applyFill="1" applyBorder="1" applyAlignment="1">
      <alignment vertical="center"/>
    </xf>
    <xf numFmtId="0" fontId="0" fillId="10" borderId="0" xfId="0" applyFill="1" applyBorder="1" applyAlignment="1">
      <alignment vertical="center"/>
    </xf>
    <xf numFmtId="0" fontId="0" fillId="0" borderId="0" xfId="0" applyFont="1" applyBorder="1" applyAlignment="1">
      <alignment vertical="center"/>
    </xf>
    <xf numFmtId="0" fontId="34" fillId="0" borderId="0" xfId="0" applyFont="1" applyBorder="1" applyAlignment="1">
      <alignment vertical="center"/>
    </xf>
    <xf numFmtId="0" fontId="1" fillId="0" borderId="0" xfId="0" applyFont="1" applyFill="1" applyAlignment="1">
      <alignment vertical="center"/>
    </xf>
    <xf numFmtId="0" fontId="40" fillId="4" borderId="1" xfId="0" applyFont="1" applyFill="1" applyBorder="1" applyAlignment="1">
      <alignment horizontal="center" vertical="center"/>
    </xf>
    <xf numFmtId="0" fontId="1" fillId="2" borderId="13" xfId="0" applyFont="1" applyFill="1" applyBorder="1" applyAlignment="1">
      <alignment horizontal="center" vertical="center" wrapText="1"/>
    </xf>
    <xf numFmtId="0" fontId="0" fillId="10" borderId="13" xfId="0" applyFont="1" applyFill="1" applyBorder="1" applyAlignment="1">
      <alignment horizontal="center" vertical="center" wrapText="1"/>
    </xf>
    <xf numFmtId="0" fontId="0" fillId="0" borderId="1" xfId="0" applyBorder="1" applyAlignment="1">
      <alignment horizontal="center" vertical="center"/>
    </xf>
    <xf numFmtId="0" fontId="9" fillId="2" borderId="1" xfId="0" applyFont="1" applyFill="1" applyBorder="1" applyAlignment="1">
      <alignment horizontal="center" vertical="center" wrapText="1"/>
    </xf>
    <xf numFmtId="0" fontId="0" fillId="0" borderId="13" xfId="0" applyBorder="1" applyAlignment="1">
      <alignment horizontal="center" vertical="center"/>
    </xf>
    <xf numFmtId="0" fontId="0" fillId="0" borderId="1" xfId="0" applyBorder="1" applyAlignment="1">
      <alignment horizontal="center" vertical="center"/>
    </xf>
    <xf numFmtId="0" fontId="0" fillId="10" borderId="4" xfId="0" applyFont="1" applyFill="1" applyBorder="1" applyAlignment="1">
      <alignment horizontal="center" vertical="center" wrapText="1"/>
    </xf>
    <xf numFmtId="0" fontId="36" fillId="7" borderId="13" xfId="0" applyFont="1" applyFill="1" applyBorder="1" applyAlignment="1">
      <alignment horizontal="center" vertical="center" wrapText="1"/>
    </xf>
    <xf numFmtId="0" fontId="0" fillId="0" borderId="13" xfId="0" applyBorder="1" applyAlignment="1">
      <alignment horizontal="center" vertical="center" wrapText="1"/>
    </xf>
    <xf numFmtId="0" fontId="1" fillId="2" borderId="13" xfId="0" applyFont="1" applyFill="1" applyBorder="1" applyAlignment="1">
      <alignment horizontal="center" vertical="center" wrapText="1"/>
    </xf>
    <xf numFmtId="0" fontId="0" fillId="10" borderId="1" xfId="0" applyFill="1" applyBorder="1" applyAlignment="1">
      <alignment horizontal="justify" vertical="center"/>
    </xf>
    <xf numFmtId="0" fontId="8" fillId="0" borderId="6" xfId="0" applyFont="1" applyFill="1" applyBorder="1" applyAlignment="1">
      <alignment horizontal="center" vertical="center"/>
    </xf>
    <xf numFmtId="0" fontId="10" fillId="0" borderId="6" xfId="0" applyFont="1" applyFill="1" applyBorder="1" applyAlignment="1">
      <alignment horizontal="center" vertical="center"/>
    </xf>
    <xf numFmtId="0" fontId="10" fillId="0" borderId="7" xfId="0" applyFont="1" applyFill="1" applyBorder="1" applyAlignment="1">
      <alignment horizontal="center" vertical="center"/>
    </xf>
    <xf numFmtId="0" fontId="10" fillId="0" borderId="0" xfId="0" applyFont="1" applyFill="1" applyBorder="1" applyAlignment="1">
      <alignment horizontal="center" vertical="center"/>
    </xf>
    <xf numFmtId="0" fontId="0" fillId="2" borderId="1" xfId="0" applyFill="1" applyBorder="1" applyAlignment="1">
      <alignment horizontal="center" vertical="center" wrapText="1"/>
    </xf>
    <xf numFmtId="0" fontId="0" fillId="0" borderId="0" xfId="0" applyAlignment="1">
      <alignment horizontal="center"/>
    </xf>
    <xf numFmtId="0" fontId="3" fillId="0" borderId="0" xfId="0" applyFont="1" applyAlignment="1">
      <alignment horizontal="center" vertical="center"/>
    </xf>
    <xf numFmtId="0" fontId="0" fillId="0" borderId="0" xfId="0" applyAlignment="1">
      <alignment horizontal="centerContinuous" vertical="center"/>
    </xf>
    <xf numFmtId="0" fontId="1" fillId="0" borderId="0" xfId="0" applyFont="1" applyFill="1" applyBorder="1" applyAlignment="1">
      <alignment horizontal="center" vertical="center" wrapText="1"/>
    </xf>
    <xf numFmtId="43" fontId="0" fillId="0" borderId="0" xfId="1" applyFont="1" applyFill="1" applyAlignment="1">
      <alignment horizontal="center" vertical="center"/>
    </xf>
    <xf numFmtId="0" fontId="33" fillId="0" borderId="0" xfId="0" applyFont="1" applyFill="1" applyBorder="1" applyAlignment="1">
      <alignment horizontal="center" vertical="center"/>
    </xf>
    <xf numFmtId="0" fontId="1" fillId="3" borderId="0" xfId="0" applyFont="1" applyFill="1" applyAlignment="1">
      <alignment horizontal="center" vertical="center"/>
    </xf>
    <xf numFmtId="15" fontId="0" fillId="0" borderId="7" xfId="0" applyNumberFormat="1" applyFont="1" applyFill="1" applyBorder="1" applyAlignment="1" applyProtection="1">
      <alignment horizontal="center" vertical="center"/>
      <protection locked="0"/>
    </xf>
    <xf numFmtId="14" fontId="0" fillId="0" borderId="0" xfId="0" applyNumberFormat="1" applyFill="1" applyBorder="1" applyAlignment="1" applyProtection="1">
      <alignment horizontal="center" vertical="center"/>
      <protection locked="0"/>
    </xf>
    <xf numFmtId="3" fontId="11" fillId="0" borderId="0" xfId="0" applyNumberFormat="1" applyFont="1" applyFill="1" applyBorder="1" applyAlignment="1">
      <alignment horizontal="center" vertical="center" wrapText="1"/>
    </xf>
    <xf numFmtId="0" fontId="39" fillId="10" borderId="0" xfId="0" applyFont="1" applyFill="1" applyAlignment="1">
      <alignment vertical="center"/>
    </xf>
    <xf numFmtId="0" fontId="41" fillId="10" borderId="1" xfId="0" applyFont="1" applyFill="1" applyBorder="1" applyAlignment="1">
      <alignment horizontal="center" vertical="center" wrapText="1"/>
    </xf>
    <xf numFmtId="0" fontId="42" fillId="10" borderId="5" xfId="0" applyFont="1" applyFill="1" applyBorder="1" applyAlignment="1">
      <alignment horizontal="center" vertical="center"/>
    </xf>
    <xf numFmtId="0" fontId="40" fillId="10" borderId="14" xfId="0" applyFont="1" applyFill="1" applyBorder="1" applyAlignment="1">
      <alignment horizontal="center" vertical="center" wrapText="1"/>
    </xf>
    <xf numFmtId="0" fontId="39" fillId="10" borderId="0" xfId="0" applyFont="1" applyFill="1" applyBorder="1" applyAlignment="1">
      <alignment vertical="center"/>
    </xf>
    <xf numFmtId="0" fontId="39" fillId="4" borderId="0" xfId="0" applyFont="1" applyFill="1" applyAlignment="1">
      <alignment vertical="center"/>
    </xf>
    <xf numFmtId="0" fontId="0" fillId="0" borderId="1" xfId="0" applyBorder="1" applyAlignment="1">
      <alignment horizontal="center" vertical="center"/>
    </xf>
    <xf numFmtId="0" fontId="0" fillId="10" borderId="1" xfId="0" applyFill="1" applyBorder="1" applyAlignment="1">
      <alignment horizontal="justify" vertical="center" wrapText="1"/>
    </xf>
    <xf numFmtId="0" fontId="0" fillId="10" borderId="1" xfId="0" applyFont="1" applyFill="1" applyBorder="1" applyAlignment="1">
      <alignment horizontal="justify" vertical="center" wrapText="1"/>
    </xf>
    <xf numFmtId="0" fontId="42" fillId="0" borderId="5" xfId="0" applyFont="1" applyBorder="1" applyAlignment="1">
      <alignment horizontal="center" vertical="center"/>
    </xf>
    <xf numFmtId="0" fontId="39" fillId="7" borderId="1" xfId="0" applyFont="1" applyFill="1" applyBorder="1" applyAlignment="1">
      <alignment horizontal="center" vertical="center" wrapText="1"/>
    </xf>
    <xf numFmtId="0" fontId="39" fillId="10" borderId="1" xfId="0" applyFont="1" applyFill="1" applyBorder="1" applyAlignment="1">
      <alignment horizontal="justify" vertical="center" wrapText="1"/>
    </xf>
    <xf numFmtId="0" fontId="1"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1" fillId="0" borderId="1" xfId="0" applyFont="1" applyBorder="1" applyAlignment="1">
      <alignment horizontal="centerContinuous" vertical="center" wrapText="1"/>
    </xf>
    <xf numFmtId="0" fontId="1" fillId="0" borderId="13" xfId="0" applyFont="1" applyBorder="1" applyAlignment="1">
      <alignment horizontal="center" vertical="center" wrapText="1"/>
    </xf>
    <xf numFmtId="0" fontId="0" fillId="10" borderId="0" xfId="0" applyFont="1" applyFill="1" applyAlignment="1">
      <alignment vertical="center"/>
    </xf>
    <xf numFmtId="0" fontId="0" fillId="7" borderId="1" xfId="0" applyFont="1" applyFill="1" applyBorder="1" applyAlignment="1">
      <alignment horizontal="center" vertical="center" wrapText="1"/>
    </xf>
    <xf numFmtId="0" fontId="0" fillId="0" borderId="0" xfId="0" applyAlignment="1">
      <alignment horizontal="justify" vertical="center"/>
    </xf>
    <xf numFmtId="0" fontId="0" fillId="3" borderId="0" xfId="0" applyFill="1" applyAlignment="1">
      <alignment horizontal="justify" vertical="center"/>
    </xf>
    <xf numFmtId="0" fontId="9" fillId="3" borderId="8" xfId="0" applyFont="1" applyFill="1" applyBorder="1" applyAlignment="1" applyProtection="1">
      <alignment horizontal="justify" vertical="center"/>
      <protection locked="0"/>
    </xf>
    <xf numFmtId="0" fontId="9" fillId="0" borderId="8" xfId="0" applyFont="1" applyFill="1" applyBorder="1" applyAlignment="1" applyProtection="1">
      <alignment horizontal="justify" vertical="center"/>
      <protection locked="0"/>
    </xf>
    <xf numFmtId="0" fontId="0" fillId="0" borderId="0" xfId="0" applyFill="1" applyBorder="1" applyAlignment="1">
      <alignment horizontal="justify" vertical="center" wrapText="1"/>
    </xf>
    <xf numFmtId="167" fontId="0" fillId="0" borderId="0" xfId="0" applyNumberFormat="1" applyFill="1" applyBorder="1" applyAlignment="1">
      <alignment horizontal="justify" vertical="center"/>
    </xf>
    <xf numFmtId="0" fontId="0" fillId="0" borderId="0" xfId="0" applyBorder="1" applyAlignment="1">
      <alignment horizontal="justify" vertical="center"/>
    </xf>
    <xf numFmtId="165" fontId="0" fillId="0" borderId="0" xfId="0" applyNumberFormat="1" applyBorder="1" applyAlignment="1">
      <alignment horizontal="justify" vertical="center"/>
    </xf>
    <xf numFmtId="0" fontId="1" fillId="2" borderId="11" xfId="0" applyFont="1" applyFill="1" applyBorder="1" applyAlignment="1">
      <alignment horizontal="justify" vertical="center" wrapText="1"/>
    </xf>
    <xf numFmtId="15" fontId="13" fillId="0" borderId="1" xfId="0" applyNumberFormat="1" applyFont="1" applyFill="1" applyBorder="1" applyAlignment="1" applyProtection="1">
      <alignment horizontal="justify" vertical="center" wrapText="1"/>
      <protection locked="0"/>
    </xf>
    <xf numFmtId="49" fontId="18" fillId="0" borderId="1" xfId="0" applyNumberFormat="1" applyFont="1" applyFill="1" applyBorder="1" applyAlignment="1" applyProtection="1">
      <alignment horizontal="justify" vertical="center" wrapText="1"/>
      <protection locked="0"/>
    </xf>
    <xf numFmtId="0" fontId="0" fillId="0" borderId="0" xfId="0" applyFill="1" applyAlignment="1">
      <alignment horizontal="justify" vertical="center"/>
    </xf>
    <xf numFmtId="168" fontId="33" fillId="0" borderId="0" xfId="0" applyNumberFormat="1" applyFont="1" applyFill="1" applyBorder="1" applyAlignment="1">
      <alignment horizontal="justify" vertical="center"/>
    </xf>
    <xf numFmtId="0" fontId="17" fillId="0" borderId="0" xfId="0" applyFont="1" applyFill="1" applyAlignment="1">
      <alignment horizontal="justify" vertical="center" wrapText="1"/>
    </xf>
    <xf numFmtId="0" fontId="1" fillId="2" borderId="1" xfId="0" applyFont="1" applyFill="1" applyBorder="1" applyAlignment="1">
      <alignment horizontal="justify" vertical="center" wrapText="1"/>
    </xf>
    <xf numFmtId="0" fontId="14" fillId="0" borderId="1" xfId="0" applyFont="1" applyFill="1" applyBorder="1" applyAlignment="1">
      <alignment horizontal="justify" vertical="center" wrapText="1"/>
    </xf>
    <xf numFmtId="0" fontId="14" fillId="0" borderId="0" xfId="0" applyFont="1" applyFill="1" applyAlignment="1">
      <alignment horizontal="justify" vertical="center" wrapText="1"/>
    </xf>
    <xf numFmtId="49" fontId="18" fillId="0" borderId="0" xfId="0" applyNumberFormat="1" applyFont="1" applyFill="1" applyBorder="1" applyAlignment="1" applyProtection="1">
      <alignment horizontal="justify" vertical="center" wrapText="1"/>
      <protection locked="0"/>
    </xf>
    <xf numFmtId="0" fontId="34" fillId="0" borderId="0" xfId="0" applyFont="1" applyAlignment="1">
      <alignment horizontal="justify" vertical="center"/>
    </xf>
    <xf numFmtId="0" fontId="0" fillId="0" borderId="1" xfId="0" applyFill="1" applyBorder="1" applyAlignment="1">
      <alignment horizontal="justify" vertical="center" wrapText="1"/>
    </xf>
    <xf numFmtId="0" fontId="0" fillId="0" borderId="1" xfId="0" applyFill="1" applyBorder="1" applyAlignment="1">
      <alignment horizontal="justify" vertical="center"/>
    </xf>
    <xf numFmtId="0" fontId="39" fillId="10" borderId="14" xfId="0" applyFont="1" applyFill="1" applyBorder="1" applyAlignment="1">
      <alignment horizontal="center" vertical="center" wrapText="1"/>
    </xf>
    <xf numFmtId="0" fontId="43" fillId="10" borderId="1" xfId="0" applyFont="1" applyFill="1" applyBorder="1" applyAlignment="1">
      <alignment horizontal="center" vertical="center" wrapText="1"/>
    </xf>
    <xf numFmtId="0" fontId="0" fillId="10" borderId="14" xfId="0" applyFill="1" applyBorder="1" applyAlignment="1">
      <alignment vertical="center"/>
    </xf>
    <xf numFmtId="0" fontId="0" fillId="10" borderId="1" xfId="0" applyFill="1" applyBorder="1" applyAlignment="1">
      <alignment vertical="center"/>
    </xf>
    <xf numFmtId="49" fontId="0" fillId="3" borderId="1" xfId="0" applyNumberFormat="1" applyFill="1" applyBorder="1" applyAlignment="1">
      <alignment horizontal="center" vertical="center"/>
    </xf>
    <xf numFmtId="0" fontId="0" fillId="0" borderId="1" xfId="0" applyFont="1" applyBorder="1" applyAlignment="1">
      <alignment horizontal="centerContinuous" vertical="center"/>
    </xf>
    <xf numFmtId="0" fontId="0" fillId="0" borderId="1" xfId="0" applyFont="1" applyBorder="1" applyAlignment="1">
      <alignment horizontal="center" vertical="center"/>
    </xf>
    <xf numFmtId="0" fontId="0" fillId="3" borderId="1" xfId="0" applyFill="1" applyBorder="1" applyAlignment="1">
      <alignment horizontal="center" vertical="center"/>
    </xf>
    <xf numFmtId="166" fontId="0" fillId="4" borderId="1" xfId="0" applyNumberFormat="1" applyFill="1" applyBorder="1" applyAlignment="1" applyProtection="1">
      <alignment horizontal="center" vertical="center"/>
      <protection locked="0"/>
    </xf>
    <xf numFmtId="166" fontId="0" fillId="0" borderId="0" xfId="0" applyNumberFormat="1" applyFill="1" applyBorder="1" applyAlignment="1" applyProtection="1">
      <alignment horizontal="center" vertical="center"/>
      <protection locked="0"/>
    </xf>
    <xf numFmtId="167" fontId="0" fillId="0" borderId="0" xfId="0" applyNumberFormat="1" applyFill="1" applyAlignment="1">
      <alignment horizontal="center" vertical="center"/>
    </xf>
    <xf numFmtId="0" fontId="0" fillId="10" borderId="1" xfId="0" applyFont="1" applyFill="1" applyBorder="1" applyAlignment="1">
      <alignment horizontal="left" wrapText="1"/>
    </xf>
    <xf numFmtId="49" fontId="14" fillId="0" borderId="1" xfId="0" applyNumberFormat="1" applyFont="1" applyFill="1" applyBorder="1" applyAlignment="1" applyProtection="1">
      <alignment horizontal="left" wrapText="1"/>
      <protection locked="0"/>
    </xf>
    <xf numFmtId="0" fontId="39" fillId="0" borderId="0" xfId="0" applyFont="1" applyAlignment="1">
      <alignment vertical="center"/>
    </xf>
    <xf numFmtId="0" fontId="39" fillId="0" borderId="1" xfId="0" applyFont="1" applyBorder="1" applyAlignment="1">
      <alignment horizontal="center" vertical="center" wrapText="1"/>
    </xf>
    <xf numFmtId="0" fontId="39" fillId="0" borderId="1" xfId="0" applyFont="1" applyBorder="1" applyAlignment="1">
      <alignment horizontal="justify" vertical="center" wrapText="1"/>
    </xf>
    <xf numFmtId="168" fontId="33" fillId="0" borderId="0" xfId="0" applyNumberFormat="1" applyFont="1" applyFill="1" applyBorder="1" applyAlignment="1">
      <alignment horizontal="center" vertical="center"/>
    </xf>
    <xf numFmtId="0" fontId="0" fillId="10" borderId="0" xfId="0" applyFill="1" applyAlignment="1">
      <alignment horizontal="center" vertical="center" wrapText="1"/>
    </xf>
    <xf numFmtId="49" fontId="18" fillId="0" borderId="0" xfId="0" applyNumberFormat="1" applyFont="1" applyFill="1" applyBorder="1" applyAlignment="1" applyProtection="1">
      <alignment horizontal="center" vertical="center" wrapText="1"/>
      <protection locked="0"/>
    </xf>
    <xf numFmtId="0" fontId="0" fillId="0" borderId="1" xfId="0" applyFill="1" applyBorder="1" applyAlignment="1">
      <alignment horizontal="center" vertical="center" wrapText="1"/>
    </xf>
    <xf numFmtId="0" fontId="44" fillId="0" borderId="1" xfId="0"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1" fillId="10" borderId="0" xfId="0" applyFont="1" applyFill="1" applyBorder="1" applyAlignment="1">
      <alignment horizontal="center" vertical="center" wrapText="1"/>
    </xf>
    <xf numFmtId="0" fontId="24" fillId="7" borderId="21" xfId="0" applyFont="1" applyFill="1" applyBorder="1" applyAlignment="1">
      <alignment horizontal="justify" vertical="center" wrapText="1"/>
    </xf>
    <xf numFmtId="0" fontId="24" fillId="7" borderId="22" xfId="0" applyFont="1" applyFill="1" applyBorder="1" applyAlignment="1">
      <alignment horizontal="justify" vertical="center" wrapText="1"/>
    </xf>
    <xf numFmtId="0" fontId="24" fillId="0" borderId="1" xfId="0" applyFont="1" applyBorder="1" applyAlignment="1">
      <alignment horizontal="center"/>
    </xf>
    <xf numFmtId="0" fontId="24" fillId="0" borderId="5" xfId="0" applyFont="1" applyBorder="1" applyAlignment="1">
      <alignment horizontal="center" vertical="center" wrapText="1"/>
    </xf>
    <xf numFmtId="0" fontId="24" fillId="0" borderId="38" xfId="0" applyFont="1" applyBorder="1" applyAlignment="1">
      <alignment horizontal="center" vertical="center" wrapText="1"/>
    </xf>
    <xf numFmtId="0" fontId="24" fillId="0" borderId="14" xfId="0" applyFont="1" applyBorder="1" applyAlignment="1">
      <alignment horizontal="center" vertical="center" wrapText="1"/>
    </xf>
    <xf numFmtId="0" fontId="24" fillId="0" borderId="5" xfId="0" applyFont="1" applyBorder="1" applyAlignment="1">
      <alignment horizontal="left" vertical="center" wrapText="1"/>
    </xf>
    <xf numFmtId="0" fontId="24" fillId="0" borderId="38" xfId="0" applyFont="1" applyBorder="1" applyAlignment="1">
      <alignment horizontal="left" vertical="center" wrapText="1"/>
    </xf>
    <xf numFmtId="0" fontId="24" fillId="0" borderId="14" xfId="0" applyFont="1" applyBorder="1" applyAlignment="1">
      <alignment horizontal="left" vertical="center" wrapText="1"/>
    </xf>
    <xf numFmtId="0" fontId="24" fillId="0" borderId="21" xfId="0" applyFont="1" applyBorder="1" applyAlignment="1">
      <alignment horizontal="justify" vertical="center" wrapText="1"/>
    </xf>
    <xf numFmtId="0" fontId="24" fillId="0" borderId="22" xfId="0" applyFont="1" applyBorder="1" applyAlignment="1">
      <alignment horizontal="justify" vertical="center" wrapText="1"/>
    </xf>
    <xf numFmtId="0" fontId="24" fillId="0" borderId="5" xfId="0" applyFont="1" applyBorder="1" applyAlignment="1">
      <alignment horizontal="center"/>
    </xf>
    <xf numFmtId="0" fontId="24" fillId="0" borderId="38" xfId="0" applyFont="1" applyBorder="1" applyAlignment="1">
      <alignment horizontal="center"/>
    </xf>
    <xf numFmtId="0" fontId="24" fillId="0" borderId="14" xfId="0" applyFont="1" applyBorder="1" applyAlignment="1">
      <alignment horizontal="center"/>
    </xf>
    <xf numFmtId="0" fontId="24" fillId="0" borderId="1" xfId="0" applyFont="1" applyFill="1" applyBorder="1" applyAlignment="1">
      <alignment horizontal="left" wrapText="1"/>
    </xf>
    <xf numFmtId="0" fontId="23" fillId="2" borderId="39" xfId="0" applyFont="1" applyFill="1" applyBorder="1" applyAlignment="1">
      <alignment horizontal="justify" vertical="center" wrapText="1"/>
    </xf>
    <xf numFmtId="0" fontId="23" fillId="2" borderId="0" xfId="0" applyFont="1" applyFill="1" applyBorder="1" applyAlignment="1">
      <alignment horizontal="justify" vertical="center" wrapText="1"/>
    </xf>
    <xf numFmtId="0" fontId="23" fillId="2" borderId="19" xfId="0" applyFont="1" applyFill="1" applyBorder="1" applyAlignment="1">
      <alignment horizontal="justify" vertical="center" wrapText="1"/>
    </xf>
    <xf numFmtId="0" fontId="23" fillId="2" borderId="20" xfId="0" applyFont="1" applyFill="1" applyBorder="1" applyAlignment="1">
      <alignment horizontal="justify" vertical="center" wrapText="1"/>
    </xf>
    <xf numFmtId="0" fontId="23" fillId="2" borderId="4" xfId="0" applyFont="1" applyFill="1" applyBorder="1" applyAlignment="1">
      <alignment horizontal="center" vertical="center" wrapText="1"/>
    </xf>
    <xf numFmtId="0" fontId="23" fillId="2" borderId="1" xfId="0" applyFont="1" applyFill="1" applyBorder="1" applyAlignment="1">
      <alignment horizontal="center" vertical="center" wrapText="1"/>
    </xf>
    <xf numFmtId="0" fontId="24" fillId="7" borderId="1" xfId="0" applyFont="1" applyFill="1" applyBorder="1" applyAlignment="1">
      <alignment horizontal="justify" vertical="center" wrapText="1"/>
    </xf>
    <xf numFmtId="0" fontId="24" fillId="7" borderId="1" xfId="0" applyFont="1" applyFill="1" applyBorder="1" applyAlignment="1">
      <alignment horizontal="center" vertical="justify" wrapText="1"/>
    </xf>
    <xf numFmtId="0" fontId="24" fillId="0" borderId="1" xfId="0" applyFont="1" applyBorder="1" applyAlignment="1">
      <alignment horizontal="center" vertical="center"/>
    </xf>
    <xf numFmtId="0" fontId="24" fillId="0" borderId="5" xfId="0" applyFont="1" applyBorder="1" applyAlignment="1">
      <alignment horizontal="center" wrapText="1"/>
    </xf>
    <xf numFmtId="0" fontId="24" fillId="0" borderId="38" xfId="0" applyFont="1" applyBorder="1" applyAlignment="1">
      <alignment horizontal="center" wrapText="1"/>
    </xf>
    <xf numFmtId="0" fontId="24" fillId="0" borderId="14" xfId="0" applyFont="1" applyBorder="1" applyAlignment="1">
      <alignment horizontal="center" wrapText="1"/>
    </xf>
    <xf numFmtId="0" fontId="24" fillId="7" borderId="5" xfId="0" applyFont="1" applyFill="1" applyBorder="1" applyAlignment="1">
      <alignment horizontal="center" vertical="justify" wrapText="1"/>
    </xf>
    <xf numFmtId="0" fontId="24" fillId="7" borderId="38" xfId="0" applyFont="1" applyFill="1" applyBorder="1" applyAlignment="1">
      <alignment horizontal="center" vertical="justify" wrapText="1"/>
    </xf>
    <xf numFmtId="0" fontId="24" fillId="7" borderId="14" xfId="0" applyFont="1" applyFill="1" applyBorder="1" applyAlignment="1">
      <alignment horizontal="center" vertical="justify" wrapText="1"/>
    </xf>
    <xf numFmtId="0" fontId="24" fillId="0" borderId="5" xfId="0" applyFont="1" applyBorder="1" applyAlignment="1">
      <alignment horizontal="center" vertical="center"/>
    </xf>
    <xf numFmtId="0" fontId="24" fillId="0" borderId="14" xfId="0" applyFont="1" applyBorder="1" applyAlignment="1">
      <alignment horizontal="center" vertical="center"/>
    </xf>
    <xf numFmtId="0" fontId="23" fillId="6" borderId="1" xfId="0" applyFont="1" applyFill="1" applyBorder="1" applyAlignment="1">
      <alignment horizontal="center" vertical="center" wrapText="1"/>
    </xf>
    <xf numFmtId="0" fontId="23" fillId="6" borderId="5" xfId="0" applyFont="1" applyFill="1" applyBorder="1" applyAlignment="1">
      <alignment horizontal="center" vertical="center" wrapText="1"/>
    </xf>
    <xf numFmtId="0" fontId="24" fillId="7" borderId="39" xfId="0" applyFont="1" applyFill="1" applyBorder="1" applyAlignment="1">
      <alignment horizontal="justify" vertical="center" wrapText="1"/>
    </xf>
    <xf numFmtId="0" fontId="24" fillId="7" borderId="0" xfId="0" applyFont="1" applyFill="1" applyBorder="1" applyAlignment="1">
      <alignment horizontal="justify" vertical="center" wrapText="1"/>
    </xf>
    <xf numFmtId="0" fontId="24" fillId="7" borderId="13"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3" fillId="5" borderId="5" xfId="0" applyFont="1" applyFill="1" applyBorder="1" applyAlignment="1">
      <alignment horizontal="center" vertical="center" wrapText="1"/>
    </xf>
    <xf numFmtId="0" fontId="23" fillId="5" borderId="38" xfId="0" applyFont="1" applyFill="1" applyBorder="1" applyAlignment="1">
      <alignment horizontal="center" vertical="center" wrapText="1"/>
    </xf>
    <xf numFmtId="0" fontId="23" fillId="5" borderId="14" xfId="0" applyFont="1" applyFill="1" applyBorder="1" applyAlignment="1">
      <alignment horizontal="center" vertical="center" wrapText="1"/>
    </xf>
    <xf numFmtId="0" fontId="0" fillId="0" borderId="26" xfId="0" applyBorder="1"/>
    <xf numFmtId="0" fontId="26" fillId="7" borderId="33" xfId="0" applyFont="1" applyFill="1" applyBorder="1" applyAlignment="1">
      <alignment vertical="center" wrapText="1"/>
    </xf>
    <xf numFmtId="0" fontId="26" fillId="7" borderId="32" xfId="0" applyFont="1" applyFill="1" applyBorder="1" applyAlignment="1">
      <alignment vertical="center" wrapText="1"/>
    </xf>
    <xf numFmtId="0" fontId="27" fillId="7" borderId="30" xfId="0" applyFont="1" applyFill="1" applyBorder="1" applyAlignment="1">
      <alignment horizontal="justify" vertical="top" wrapText="1"/>
    </xf>
    <xf numFmtId="0" fontId="26" fillId="9" borderId="28" xfId="0" applyFont="1" applyFill="1" applyBorder="1" applyAlignment="1">
      <alignment horizontal="center" vertical="center"/>
    </xf>
    <xf numFmtId="0" fontId="26" fillId="9" borderId="30" xfId="0" applyFont="1" applyFill="1" applyBorder="1" applyAlignment="1">
      <alignment horizontal="center" vertical="center"/>
    </xf>
    <xf numFmtId="0" fontId="26" fillId="9" borderId="29" xfId="0" applyFont="1" applyFill="1" applyBorder="1" applyAlignment="1">
      <alignment horizontal="center" vertical="center"/>
    </xf>
    <xf numFmtId="0" fontId="27" fillId="7" borderId="36" xfId="0" applyFont="1" applyFill="1" applyBorder="1" applyAlignment="1">
      <alignment vertical="center"/>
    </xf>
    <xf numFmtId="0" fontId="26" fillId="7" borderId="23" xfId="0" applyFont="1" applyFill="1" applyBorder="1" applyAlignment="1">
      <alignment vertical="center"/>
    </xf>
    <xf numFmtId="0" fontId="26" fillId="7" borderId="31" xfId="0" applyFont="1" applyFill="1" applyBorder="1" applyAlignment="1">
      <alignment vertical="center"/>
    </xf>
    <xf numFmtId="0" fontId="35" fillId="7" borderId="24" xfId="0" applyFont="1" applyFill="1" applyBorder="1" applyAlignment="1">
      <alignment vertical="center" wrapText="1"/>
    </xf>
    <xf numFmtId="0" fontId="35" fillId="7" borderId="35" xfId="0" applyFont="1" applyFill="1" applyBorder="1" applyAlignment="1">
      <alignment vertical="center" wrapText="1"/>
    </xf>
    <xf numFmtId="0" fontId="27" fillId="7" borderId="37" xfId="0" applyFont="1" applyFill="1" applyBorder="1" applyAlignment="1">
      <alignment vertical="center"/>
    </xf>
    <xf numFmtId="44" fontId="32" fillId="7" borderId="30" xfId="3" applyFont="1" applyFill="1" applyBorder="1" applyAlignment="1">
      <alignment horizontal="center" vertical="center" wrapText="1"/>
    </xf>
    <xf numFmtId="44" fontId="32" fillId="7" borderId="29" xfId="3" applyFont="1" applyFill="1" applyBorder="1" applyAlignment="1">
      <alignment horizontal="center" vertical="center" wrapText="1"/>
    </xf>
    <xf numFmtId="44" fontId="32" fillId="7" borderId="30" xfId="3" applyNumberFormat="1" applyFont="1" applyFill="1" applyBorder="1" applyAlignment="1">
      <alignment horizontal="center" vertical="center" wrapText="1"/>
    </xf>
    <xf numFmtId="170" fontId="32" fillId="7" borderId="30" xfId="3" applyNumberFormat="1" applyFont="1" applyFill="1" applyBorder="1" applyAlignment="1">
      <alignment horizontal="center" vertical="center" wrapText="1"/>
    </xf>
    <xf numFmtId="170" fontId="32" fillId="7" borderId="29" xfId="3" applyNumberFormat="1" applyFont="1" applyFill="1" applyBorder="1" applyAlignment="1">
      <alignment horizontal="center" vertical="center" wrapText="1"/>
    </xf>
    <xf numFmtId="0" fontId="31" fillId="7" borderId="30" xfId="0" applyFont="1" applyFill="1" applyBorder="1" applyAlignment="1">
      <alignment horizontal="center" vertical="center" wrapText="1"/>
    </xf>
    <xf numFmtId="0" fontId="31" fillId="7" borderId="29" xfId="0" applyFont="1" applyFill="1" applyBorder="1" applyAlignment="1">
      <alignment horizontal="center" vertical="center" wrapText="1"/>
    </xf>
    <xf numFmtId="0" fontId="26" fillId="7" borderId="23" xfId="0" applyFont="1" applyFill="1" applyBorder="1" applyAlignment="1">
      <alignment horizontal="center" vertical="center" wrapText="1"/>
    </xf>
    <xf numFmtId="0" fontId="26" fillId="7" borderId="24" xfId="0" applyFont="1" applyFill="1" applyBorder="1" applyAlignment="1">
      <alignment horizontal="center" vertical="center" wrapText="1"/>
    </xf>
    <xf numFmtId="0" fontId="26" fillId="7" borderId="0" xfId="0" applyFont="1" applyFill="1" applyAlignment="1">
      <alignment horizontal="center" vertical="center" wrapText="1"/>
    </xf>
    <xf numFmtId="0" fontId="26" fillId="7" borderId="28" xfId="0" applyFont="1" applyFill="1" applyBorder="1" applyAlignment="1">
      <alignment horizontal="left" vertical="center"/>
    </xf>
    <xf numFmtId="0" fontId="26" fillId="7" borderId="30" xfId="0" applyFont="1" applyFill="1" applyBorder="1" applyAlignment="1">
      <alignment horizontal="left" vertical="center"/>
    </xf>
    <xf numFmtId="0" fontId="26" fillId="7" borderId="29" xfId="0" applyFont="1" applyFill="1" applyBorder="1" applyAlignment="1">
      <alignment horizontal="left" vertical="center"/>
    </xf>
    <xf numFmtId="0" fontId="32" fillId="7" borderId="30" xfId="0" applyFont="1" applyFill="1" applyBorder="1" applyAlignment="1">
      <alignment horizontal="center" vertical="center" wrapText="1"/>
    </xf>
    <xf numFmtId="0" fontId="32" fillId="7" borderId="29" xfId="0" applyFont="1" applyFill="1" applyBorder="1" applyAlignment="1">
      <alignment horizontal="center" vertical="center" wrapText="1"/>
    </xf>
    <xf numFmtId="0" fontId="0" fillId="10" borderId="44" xfId="0" applyFill="1" applyBorder="1" applyAlignment="1">
      <alignment horizontal="center" vertical="center"/>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10" borderId="13" xfId="0" applyFont="1" applyFill="1" applyBorder="1" applyAlignment="1">
      <alignment horizontal="center" vertical="center"/>
    </xf>
    <xf numFmtId="0" fontId="0" fillId="10" borderId="4" xfId="0" applyFont="1" applyFill="1" applyBorder="1" applyAlignment="1">
      <alignment horizontal="center" vertical="center"/>
    </xf>
    <xf numFmtId="0" fontId="36" fillId="7" borderId="13" xfId="0" applyFont="1" applyFill="1" applyBorder="1" applyAlignment="1">
      <alignment horizontal="center" vertical="center" wrapText="1"/>
    </xf>
    <xf numFmtId="0" fontId="36" fillId="7" borderId="4" xfId="0" applyFont="1" applyFill="1" applyBorder="1" applyAlignment="1">
      <alignment horizontal="center" vertical="center" wrapText="1"/>
    </xf>
    <xf numFmtId="0" fontId="0" fillId="10" borderId="13" xfId="0" applyFill="1" applyBorder="1" applyAlignment="1">
      <alignment horizontal="center" vertical="center" wrapText="1"/>
    </xf>
    <xf numFmtId="0" fontId="0" fillId="10" borderId="4" xfId="0" applyFont="1" applyFill="1" applyBorder="1" applyAlignment="1">
      <alignment horizontal="center" vertical="center" wrapText="1"/>
    </xf>
    <xf numFmtId="0" fontId="2" fillId="0" borderId="13" xfId="0" applyFont="1" applyBorder="1" applyAlignment="1">
      <alignment horizontal="center" vertical="center"/>
    </xf>
    <xf numFmtId="0" fontId="2" fillId="0" borderId="4" xfId="0" applyFont="1" applyBorder="1" applyAlignment="1">
      <alignment horizontal="center" vertical="center"/>
    </xf>
    <xf numFmtId="0" fontId="29" fillId="10" borderId="1" xfId="0" applyFont="1" applyFill="1" applyBorder="1" applyAlignment="1">
      <alignment horizontal="center" vertical="center" wrapText="1"/>
    </xf>
    <xf numFmtId="0" fontId="0" fillId="10" borderId="13" xfId="0" applyFont="1" applyFill="1" applyBorder="1" applyAlignment="1">
      <alignment horizontal="center" vertical="center" wrapText="1"/>
    </xf>
    <xf numFmtId="0" fontId="0" fillId="10" borderId="1" xfId="0" applyFill="1" applyBorder="1" applyAlignment="1">
      <alignment horizontal="justify" vertical="center"/>
    </xf>
    <xf numFmtId="0" fontId="0" fillId="0" borderId="13" xfId="0" applyBorder="1" applyAlignment="1">
      <alignment horizontal="center" vertical="center"/>
    </xf>
    <xf numFmtId="0" fontId="0" fillId="0" borderId="4" xfId="0" applyBorder="1" applyAlignment="1">
      <alignment horizontal="center" vertical="center"/>
    </xf>
    <xf numFmtId="0" fontId="9" fillId="2" borderId="7" xfId="0" applyFont="1" applyFill="1" applyBorder="1" applyAlignment="1">
      <alignment horizontal="left" vertical="center"/>
    </xf>
    <xf numFmtId="0" fontId="9" fillId="2" borderId="8" xfId="0" applyFont="1" applyFill="1" applyBorder="1" applyAlignment="1">
      <alignment horizontal="left" vertical="center"/>
    </xf>
    <xf numFmtId="0" fontId="9" fillId="2" borderId="9" xfId="0" applyFont="1" applyFill="1" applyBorder="1" applyAlignment="1">
      <alignment horizontal="left"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1" fillId="2" borderId="5" xfId="0" applyFont="1" applyFill="1" applyBorder="1" applyAlignment="1">
      <alignment vertical="center" wrapText="1"/>
    </xf>
    <xf numFmtId="0" fontId="1" fillId="2" borderId="38" xfId="0" applyFont="1" applyFill="1" applyBorder="1" applyAlignment="1">
      <alignment vertical="center" wrapText="1"/>
    </xf>
    <xf numFmtId="0" fontId="1" fillId="2" borderId="14" xfId="0" applyFont="1" applyFill="1" applyBorder="1" applyAlignment="1">
      <alignment vertical="center" wrapText="1"/>
    </xf>
    <xf numFmtId="0" fontId="0" fillId="0" borderId="5" xfId="0" applyBorder="1" applyAlignment="1">
      <alignment horizontal="justify" vertical="center"/>
    </xf>
    <xf numFmtId="0" fontId="0" fillId="0" borderId="14" xfId="0" applyBorder="1" applyAlignment="1">
      <alignment horizontal="justify" vertical="center"/>
    </xf>
    <xf numFmtId="0" fontId="9" fillId="2" borderId="10" xfId="0" applyFont="1" applyFill="1" applyBorder="1" applyAlignment="1">
      <alignment horizontal="left" vertical="center"/>
    </xf>
    <xf numFmtId="0" fontId="9" fillId="2" borderId="0" xfId="0" applyFont="1" applyFill="1" applyBorder="1" applyAlignment="1">
      <alignment horizontal="left" vertical="center"/>
    </xf>
    <xf numFmtId="0" fontId="0" fillId="0" borderId="1" xfId="0" applyBorder="1" applyAlignment="1">
      <alignment horizontal="justify"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1" fillId="2" borderId="5" xfId="0" applyFont="1" applyFill="1" applyBorder="1" applyAlignment="1">
      <alignment horizontal="left" vertical="center" wrapText="1"/>
    </xf>
    <xf numFmtId="0" fontId="1" fillId="2" borderId="14" xfId="0" applyFont="1" applyFill="1" applyBorder="1" applyAlignment="1">
      <alignment horizontal="left" vertical="center" wrapText="1"/>
    </xf>
    <xf numFmtId="0" fontId="0" fillId="10" borderId="1" xfId="0" applyFill="1" applyBorder="1" applyAlignment="1">
      <alignment horizontal="left" vertical="center"/>
    </xf>
    <xf numFmtId="0" fontId="39" fillId="10" borderId="5" xfId="0" applyFont="1" applyFill="1" applyBorder="1" applyAlignment="1">
      <alignment horizontal="left" vertical="center" wrapText="1"/>
    </xf>
    <xf numFmtId="0" fontId="39" fillId="10" borderId="14" xfId="0" applyFont="1" applyFill="1" applyBorder="1" applyAlignment="1">
      <alignment horizontal="left" vertical="center" wrapText="1"/>
    </xf>
    <xf numFmtId="0" fontId="7" fillId="2" borderId="6" xfId="0" applyFont="1" applyFill="1" applyBorder="1" applyAlignment="1">
      <alignment horizontal="center" vertical="center"/>
    </xf>
    <xf numFmtId="0" fontId="0" fillId="0" borderId="5" xfId="0" applyBorder="1" applyAlignment="1">
      <alignment horizontal="center" vertical="center"/>
    </xf>
    <xf numFmtId="0" fontId="0" fillId="0" borderId="14" xfId="0" applyBorder="1" applyAlignment="1">
      <alignment horizontal="center" vertical="center"/>
    </xf>
    <xf numFmtId="0" fontId="0" fillId="0" borderId="1" xfId="0" applyBorder="1" applyAlignment="1">
      <alignment horizontal="center" vertical="center"/>
    </xf>
    <xf numFmtId="0" fontId="0" fillId="10" borderId="5" xfId="0" applyFill="1" applyBorder="1" applyAlignment="1">
      <alignment horizontal="left" vertical="center" wrapText="1"/>
    </xf>
    <xf numFmtId="0" fontId="0" fillId="10" borderId="14" xfId="0" applyFont="1" applyFill="1" applyBorder="1" applyAlignment="1">
      <alignment horizontal="left" vertical="center" wrapText="1"/>
    </xf>
    <xf numFmtId="0" fontId="0" fillId="10" borderId="5" xfId="0" applyFont="1" applyFill="1" applyBorder="1" applyAlignment="1">
      <alignment horizontal="left" vertical="center" wrapText="1"/>
    </xf>
    <xf numFmtId="0" fontId="0" fillId="10" borderId="40" xfId="0" applyFill="1" applyBorder="1" applyAlignment="1">
      <alignment horizontal="left" vertical="center" wrapText="1"/>
    </xf>
    <xf numFmtId="0" fontId="0" fillId="10" borderId="41" xfId="0" applyFill="1" applyBorder="1" applyAlignment="1">
      <alignment horizontal="left" vertical="center" wrapText="1"/>
    </xf>
    <xf numFmtId="0" fontId="0" fillId="10" borderId="42" xfId="0" applyFill="1" applyBorder="1" applyAlignment="1">
      <alignment horizontal="left" vertical="center" wrapText="1"/>
    </xf>
    <xf numFmtId="0" fontId="0" fillId="10" borderId="43" xfId="0" applyFill="1" applyBorder="1" applyAlignment="1">
      <alignment horizontal="left" vertical="center" wrapText="1"/>
    </xf>
    <xf numFmtId="0" fontId="39" fillId="10" borderId="1" xfId="0" applyFont="1" applyFill="1" applyBorder="1" applyAlignment="1">
      <alignment horizontal="left" vertical="center" wrapText="1"/>
    </xf>
    <xf numFmtId="0" fontId="1" fillId="0" borderId="13" xfId="0" applyFont="1" applyBorder="1" applyAlignment="1">
      <alignment horizontal="center" vertical="center" wrapText="1"/>
    </xf>
    <xf numFmtId="0" fontId="1" fillId="0" borderId="4" xfId="0" applyFont="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9" fillId="2" borderId="1"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5" xfId="0" applyFont="1" applyFill="1" applyBorder="1" applyAlignment="1">
      <alignment horizontal="center" vertical="center"/>
    </xf>
    <xf numFmtId="0" fontId="1" fillId="0" borderId="14" xfId="0" applyFont="1" applyFill="1" applyBorder="1" applyAlignment="1">
      <alignment horizontal="center" vertical="center"/>
    </xf>
    <xf numFmtId="0" fontId="17" fillId="0" borderId="0" xfId="0" applyFont="1" applyFill="1" applyAlignment="1">
      <alignment horizontal="left"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S33"/>
  <sheetViews>
    <sheetView tabSelected="1" topLeftCell="A13" workbookViewId="0">
      <selection activeCell="S17" sqref="S17"/>
    </sheetView>
  </sheetViews>
  <sheetFormatPr baseColWidth="10" defaultRowHeight="15" x14ac:dyDescent="0.25"/>
  <sheetData>
    <row r="1" spans="1:15" s="41" customFormat="1" x14ac:dyDescent="0.25">
      <c r="A1" s="114"/>
      <c r="B1" s="114"/>
      <c r="C1" s="114"/>
      <c r="D1" s="114"/>
      <c r="E1" s="115"/>
      <c r="F1" s="116"/>
      <c r="G1" s="114"/>
      <c r="H1" s="114"/>
      <c r="I1" s="114"/>
      <c r="J1" s="114"/>
      <c r="K1" s="114"/>
      <c r="L1" s="114"/>
      <c r="M1" s="114"/>
      <c r="N1" s="114"/>
      <c r="O1" s="114"/>
    </row>
    <row r="2" spans="1:15" s="41" customFormat="1" x14ac:dyDescent="0.25">
      <c r="A2" s="114"/>
      <c r="B2" s="114"/>
      <c r="C2" s="114"/>
      <c r="D2" s="114"/>
      <c r="E2" s="115"/>
      <c r="F2" s="116"/>
      <c r="G2" s="114"/>
      <c r="H2" s="114"/>
      <c r="I2" s="114"/>
      <c r="J2" s="114"/>
      <c r="K2" s="114"/>
      <c r="L2" s="114"/>
      <c r="M2" s="114"/>
      <c r="N2" s="114"/>
      <c r="O2" s="114"/>
    </row>
    <row r="3" spans="1:15" s="41" customFormat="1" x14ac:dyDescent="0.25">
      <c r="A3" s="315" t="s">
        <v>64</v>
      </c>
      <c r="B3" s="315"/>
      <c r="C3" s="315"/>
      <c r="D3" s="315"/>
      <c r="E3" s="315"/>
      <c r="F3" s="315"/>
      <c r="G3" s="315"/>
      <c r="H3" s="315"/>
      <c r="I3" s="315"/>
      <c r="J3" s="315"/>
      <c r="K3" s="315"/>
      <c r="L3" s="315"/>
      <c r="M3" s="114"/>
      <c r="N3" s="114"/>
      <c r="O3" s="114"/>
    </row>
    <row r="4" spans="1:15" s="41" customFormat="1" x14ac:dyDescent="0.25">
      <c r="A4" s="117"/>
      <c r="B4" s="114"/>
      <c r="C4" s="114"/>
      <c r="D4" s="114"/>
      <c r="E4" s="115"/>
      <c r="F4" s="116"/>
      <c r="G4" s="114"/>
      <c r="H4" s="114"/>
      <c r="I4" s="114"/>
      <c r="J4" s="114"/>
      <c r="K4" s="114"/>
      <c r="L4" s="114"/>
      <c r="M4" s="114"/>
      <c r="N4" s="114"/>
      <c r="O4" s="114"/>
    </row>
    <row r="5" spans="1:15" s="41" customFormat="1" x14ac:dyDescent="0.25">
      <c r="A5" s="315" t="s">
        <v>228</v>
      </c>
      <c r="B5" s="315"/>
      <c r="C5" s="315"/>
      <c r="D5" s="315"/>
      <c r="E5" s="315"/>
      <c r="F5" s="315"/>
      <c r="G5" s="315"/>
      <c r="H5" s="315"/>
      <c r="I5" s="315"/>
      <c r="J5" s="315"/>
      <c r="K5" s="315"/>
      <c r="L5" s="315"/>
      <c r="M5" s="114"/>
      <c r="N5" s="114"/>
      <c r="O5" s="114"/>
    </row>
    <row r="6" spans="1:15" s="41" customFormat="1" x14ac:dyDescent="0.25">
      <c r="A6" s="118"/>
      <c r="B6" s="114"/>
      <c r="C6" s="114"/>
      <c r="D6" s="114"/>
      <c r="E6" s="115"/>
      <c r="F6" s="116"/>
      <c r="G6" s="114"/>
      <c r="H6" s="114"/>
      <c r="I6" s="114"/>
      <c r="J6" s="114"/>
      <c r="K6" s="114"/>
      <c r="L6" s="114"/>
      <c r="M6" s="114"/>
      <c r="N6" s="114"/>
      <c r="O6" s="114"/>
    </row>
    <row r="7" spans="1:15" s="41" customFormat="1" ht="84" customHeight="1" x14ac:dyDescent="0.25">
      <c r="A7" s="316" t="s">
        <v>229</v>
      </c>
      <c r="B7" s="316"/>
      <c r="C7" s="316"/>
      <c r="D7" s="316"/>
      <c r="E7" s="316"/>
      <c r="F7" s="316"/>
      <c r="G7" s="316"/>
      <c r="H7" s="316"/>
      <c r="I7" s="316"/>
      <c r="J7" s="316"/>
      <c r="K7" s="316"/>
      <c r="L7" s="316"/>
      <c r="M7" s="114"/>
      <c r="N7" s="114"/>
      <c r="O7" s="114"/>
    </row>
    <row r="8" spans="1:15" s="41" customFormat="1" ht="10.5" hidden="1" customHeight="1" x14ac:dyDescent="0.25">
      <c r="A8" s="316"/>
      <c r="B8" s="316"/>
      <c r="C8" s="316"/>
      <c r="D8" s="316"/>
      <c r="E8" s="316"/>
      <c r="F8" s="316"/>
      <c r="G8" s="316"/>
      <c r="H8" s="316"/>
      <c r="I8" s="316"/>
      <c r="J8" s="316"/>
      <c r="K8" s="316"/>
      <c r="L8" s="316"/>
      <c r="M8" s="114"/>
      <c r="N8" s="114"/>
      <c r="O8" s="114"/>
    </row>
    <row r="9" spans="1:15" s="41" customFormat="1" ht="15" customHeight="1" x14ac:dyDescent="0.25">
      <c r="A9" s="316" t="s">
        <v>248</v>
      </c>
      <c r="B9" s="316"/>
      <c r="C9" s="316"/>
      <c r="D9" s="316"/>
      <c r="E9" s="316"/>
      <c r="F9" s="316"/>
      <c r="G9" s="316"/>
      <c r="H9" s="316"/>
      <c r="I9" s="316"/>
      <c r="J9" s="316"/>
      <c r="K9" s="316"/>
      <c r="L9" s="316"/>
      <c r="M9" s="114"/>
      <c r="N9" s="114"/>
      <c r="O9" s="114"/>
    </row>
    <row r="10" spans="1:15" s="41" customFormat="1" ht="7.5" customHeight="1" x14ac:dyDescent="0.25">
      <c r="A10" s="316"/>
      <c r="B10" s="316"/>
      <c r="C10" s="316"/>
      <c r="D10" s="316"/>
      <c r="E10" s="316"/>
      <c r="F10" s="316"/>
      <c r="G10" s="316"/>
      <c r="H10" s="316"/>
      <c r="I10" s="316"/>
      <c r="J10" s="316"/>
      <c r="K10" s="316"/>
      <c r="L10" s="316"/>
      <c r="M10" s="114"/>
      <c r="N10" s="114"/>
      <c r="O10" s="114"/>
    </row>
    <row r="11" spans="1:15" s="41" customFormat="1" ht="15.75" thickBot="1" x14ac:dyDescent="0.3">
      <c r="A11" s="114"/>
      <c r="B11" s="114"/>
      <c r="C11" s="114"/>
      <c r="D11" s="114"/>
      <c r="E11" s="115"/>
      <c r="F11" s="116"/>
      <c r="G11" s="114"/>
      <c r="H11" s="114"/>
      <c r="I11" s="114"/>
      <c r="J11" s="114"/>
      <c r="K11" s="114"/>
      <c r="L11" s="114"/>
      <c r="M11" s="114"/>
      <c r="N11" s="114"/>
      <c r="O11" s="114"/>
    </row>
    <row r="12" spans="1:15" s="41" customFormat="1" ht="15.75" thickBot="1" x14ac:dyDescent="0.3">
      <c r="A12" s="31"/>
      <c r="B12" s="317" t="s">
        <v>85</v>
      </c>
      <c r="C12" s="318"/>
      <c r="D12" s="318"/>
      <c r="E12" s="318"/>
      <c r="F12" s="318"/>
      <c r="G12" s="318"/>
      <c r="H12" s="318"/>
      <c r="I12" s="318"/>
      <c r="J12" s="318"/>
      <c r="K12" s="318"/>
      <c r="L12" s="319"/>
      <c r="M12" s="114"/>
      <c r="N12" s="114"/>
      <c r="O12" s="114"/>
    </row>
    <row r="13" spans="1:15" s="41" customFormat="1" x14ac:dyDescent="0.25">
      <c r="A13" s="315" t="s">
        <v>238</v>
      </c>
      <c r="B13" s="315"/>
      <c r="C13" s="315"/>
      <c r="D13" s="315"/>
      <c r="E13" s="315"/>
      <c r="F13" s="315"/>
      <c r="G13" s="315"/>
      <c r="H13" s="315"/>
      <c r="I13" s="315"/>
      <c r="J13" s="315"/>
      <c r="K13" s="315"/>
      <c r="L13" s="315"/>
      <c r="M13" s="114"/>
      <c r="N13" s="114"/>
      <c r="O13" s="114"/>
    </row>
    <row r="14" spans="1:15" s="41" customFormat="1" x14ac:dyDescent="0.25">
      <c r="A14" s="114"/>
      <c r="B14" s="114"/>
      <c r="C14" s="114"/>
      <c r="D14" s="114"/>
      <c r="E14" s="115"/>
      <c r="F14" s="116"/>
      <c r="G14" s="114"/>
      <c r="H14" s="114"/>
      <c r="I14" s="114"/>
      <c r="J14" s="114"/>
      <c r="K14" s="114"/>
      <c r="L14" s="114"/>
      <c r="M14" s="114"/>
      <c r="N14" s="114"/>
      <c r="O14" s="114"/>
    </row>
    <row r="15" spans="1:15" s="41" customFormat="1" ht="25.5" customHeight="1" x14ac:dyDescent="0.25">
      <c r="A15" s="310" t="s">
        <v>65</v>
      </c>
      <c r="B15" s="310"/>
      <c r="C15" s="310"/>
      <c r="D15" s="311"/>
      <c r="E15" s="310" t="s">
        <v>66</v>
      </c>
      <c r="F15" s="310"/>
      <c r="G15" s="310"/>
      <c r="H15" s="310" t="s">
        <v>67</v>
      </c>
      <c r="I15" s="310"/>
      <c r="J15" s="113" t="s">
        <v>68</v>
      </c>
      <c r="K15" s="310" t="s">
        <v>3</v>
      </c>
      <c r="L15" s="310"/>
      <c r="M15" s="310"/>
      <c r="N15" s="310"/>
      <c r="O15" s="310"/>
    </row>
    <row r="16" spans="1:15" s="41" customFormat="1" ht="49.5" customHeight="1" x14ac:dyDescent="0.25">
      <c r="A16" s="312" t="s">
        <v>90</v>
      </c>
      <c r="B16" s="313"/>
      <c r="C16" s="313"/>
      <c r="D16" s="313"/>
      <c r="E16" s="314" t="s">
        <v>236</v>
      </c>
      <c r="F16" s="314"/>
      <c r="G16" s="314"/>
      <c r="H16" s="301" t="s">
        <v>150</v>
      </c>
      <c r="I16" s="301"/>
      <c r="J16" s="120"/>
      <c r="K16" s="280"/>
      <c r="L16" s="280"/>
      <c r="M16" s="280"/>
      <c r="N16" s="280"/>
      <c r="O16" s="280"/>
    </row>
    <row r="17" spans="1:19" s="41" customFormat="1" ht="30.75" customHeight="1" x14ac:dyDescent="0.25">
      <c r="A17" s="299" t="s">
        <v>230</v>
      </c>
      <c r="B17" s="299"/>
      <c r="C17" s="299"/>
      <c r="D17" s="299"/>
      <c r="E17" s="300" t="s">
        <v>239</v>
      </c>
      <c r="F17" s="300"/>
      <c r="G17" s="300"/>
      <c r="H17" s="301" t="s">
        <v>150</v>
      </c>
      <c r="I17" s="301"/>
      <c r="J17" s="123" t="s">
        <v>233</v>
      </c>
      <c r="K17" s="302" t="s">
        <v>233</v>
      </c>
      <c r="L17" s="303"/>
      <c r="M17" s="303"/>
      <c r="N17" s="303"/>
      <c r="O17" s="304"/>
      <c r="S17" s="121">
        <f>2819179350*50%</f>
        <v>1409589675</v>
      </c>
    </row>
    <row r="18" spans="1:19" s="41" customFormat="1" ht="31.5" customHeight="1" x14ac:dyDescent="0.25">
      <c r="A18" s="278" t="s">
        <v>92</v>
      </c>
      <c r="B18" s="279"/>
      <c r="C18" s="279"/>
      <c r="D18" s="279"/>
      <c r="E18" s="305" t="s">
        <v>240</v>
      </c>
      <c r="F18" s="306"/>
      <c r="G18" s="307"/>
      <c r="H18" s="308" t="s">
        <v>150</v>
      </c>
      <c r="I18" s="309"/>
      <c r="J18" s="119"/>
      <c r="K18" s="302"/>
      <c r="L18" s="303"/>
      <c r="M18" s="303"/>
      <c r="N18" s="303"/>
      <c r="O18" s="304"/>
      <c r="S18" s="121"/>
    </row>
    <row r="19" spans="1:19" s="41" customFormat="1" ht="85.5" customHeight="1" x14ac:dyDescent="0.25">
      <c r="A19" s="293" t="s">
        <v>231</v>
      </c>
      <c r="B19" s="294"/>
      <c r="C19" s="294"/>
      <c r="D19" s="294"/>
      <c r="E19" s="297" t="s">
        <v>241</v>
      </c>
      <c r="F19" s="297"/>
      <c r="G19" s="297"/>
      <c r="H19" s="298" t="s">
        <v>242</v>
      </c>
      <c r="I19" s="298"/>
      <c r="J19" s="298"/>
      <c r="K19" s="289"/>
      <c r="L19" s="290"/>
      <c r="M19" s="290"/>
      <c r="N19" s="290"/>
      <c r="O19" s="291"/>
    </row>
    <row r="20" spans="1:19" s="41" customFormat="1" ht="37.5" customHeight="1" x14ac:dyDescent="0.25">
      <c r="A20" s="295"/>
      <c r="B20" s="296"/>
      <c r="C20" s="296"/>
      <c r="D20" s="296"/>
      <c r="E20" s="113" t="s">
        <v>66</v>
      </c>
      <c r="F20" s="113" t="s">
        <v>67</v>
      </c>
      <c r="G20" s="113" t="s">
        <v>68</v>
      </c>
      <c r="H20" s="113" t="s">
        <v>66</v>
      </c>
      <c r="I20" s="113" t="s">
        <v>67</v>
      </c>
      <c r="J20" s="113" t="s">
        <v>68</v>
      </c>
      <c r="K20" s="280"/>
      <c r="L20" s="280"/>
      <c r="M20" s="280"/>
      <c r="N20" s="280"/>
      <c r="O20" s="280"/>
    </row>
    <row r="21" spans="1:19" s="41" customFormat="1" ht="34.5" customHeight="1" x14ac:dyDescent="0.25">
      <c r="A21" s="278" t="s">
        <v>232</v>
      </c>
      <c r="B21" s="279"/>
      <c r="C21" s="279"/>
      <c r="D21" s="279"/>
      <c r="E21" s="124" t="s">
        <v>243</v>
      </c>
      <c r="F21" s="124" t="s">
        <v>150</v>
      </c>
      <c r="G21" s="124"/>
      <c r="H21" s="124" t="s">
        <v>237</v>
      </c>
      <c r="I21" s="119" t="s">
        <v>150</v>
      </c>
      <c r="J21" s="119"/>
      <c r="K21" s="292"/>
      <c r="L21" s="292"/>
      <c r="M21" s="292"/>
      <c r="N21" s="292"/>
      <c r="O21" s="292"/>
    </row>
    <row r="22" spans="1:19" s="41" customFormat="1" ht="27" customHeight="1" x14ac:dyDescent="0.25">
      <c r="A22" s="287" t="s">
        <v>69</v>
      </c>
      <c r="B22" s="288"/>
      <c r="C22" s="288"/>
      <c r="D22" s="288"/>
      <c r="E22" s="122" t="s">
        <v>244</v>
      </c>
      <c r="F22" s="122" t="s">
        <v>150</v>
      </c>
      <c r="G22" s="122"/>
      <c r="H22" s="122" t="s">
        <v>245</v>
      </c>
      <c r="I22" s="119" t="s">
        <v>150</v>
      </c>
      <c r="J22" s="120"/>
      <c r="K22" s="280"/>
      <c r="L22" s="280"/>
      <c r="M22" s="280"/>
      <c r="N22" s="280"/>
      <c r="O22" s="280"/>
    </row>
    <row r="23" spans="1:19" s="41" customFormat="1" ht="23.25" customHeight="1" x14ac:dyDescent="0.25">
      <c r="A23" s="287" t="s">
        <v>87</v>
      </c>
      <c r="B23" s="288"/>
      <c r="C23" s="288"/>
      <c r="D23" s="288"/>
      <c r="E23" s="122" t="s">
        <v>149</v>
      </c>
      <c r="F23" s="122" t="s">
        <v>149</v>
      </c>
      <c r="G23" s="122" t="s">
        <v>149</v>
      </c>
      <c r="H23" s="122" t="s">
        <v>149</v>
      </c>
      <c r="I23" s="122" t="s">
        <v>149</v>
      </c>
      <c r="J23" s="122" t="s">
        <v>149</v>
      </c>
      <c r="K23" s="289"/>
      <c r="L23" s="290"/>
      <c r="M23" s="290"/>
      <c r="N23" s="290"/>
      <c r="O23" s="291"/>
    </row>
    <row r="24" spans="1:19" s="41" customFormat="1" ht="41.25" customHeight="1" x14ac:dyDescent="0.25">
      <c r="A24" s="287" t="s">
        <v>125</v>
      </c>
      <c r="B24" s="288"/>
      <c r="C24" s="288"/>
      <c r="D24" s="288"/>
      <c r="E24" s="122">
        <v>12</v>
      </c>
      <c r="F24" s="122" t="s">
        <v>150</v>
      </c>
      <c r="G24" s="122"/>
      <c r="H24" s="122" t="s">
        <v>149</v>
      </c>
      <c r="I24" s="119" t="s">
        <v>149</v>
      </c>
      <c r="J24" s="119" t="s">
        <v>149</v>
      </c>
      <c r="K24" s="280"/>
      <c r="L24" s="280"/>
      <c r="M24" s="280"/>
      <c r="N24" s="280"/>
      <c r="O24" s="280"/>
    </row>
    <row r="25" spans="1:19" s="41" customFormat="1" ht="30" customHeight="1" x14ac:dyDescent="0.25">
      <c r="A25" s="287" t="s">
        <v>89</v>
      </c>
      <c r="B25" s="288"/>
      <c r="C25" s="288"/>
      <c r="D25" s="288"/>
      <c r="E25" s="122" t="s">
        <v>149</v>
      </c>
      <c r="F25" s="122" t="s">
        <v>149</v>
      </c>
      <c r="G25" s="122" t="s">
        <v>149</v>
      </c>
      <c r="H25" s="122" t="s">
        <v>149</v>
      </c>
      <c r="I25" s="122" t="s">
        <v>149</v>
      </c>
      <c r="J25" s="122" t="s">
        <v>149</v>
      </c>
      <c r="K25" s="289"/>
      <c r="L25" s="290"/>
      <c r="M25" s="290"/>
      <c r="N25" s="290"/>
      <c r="O25" s="291"/>
    </row>
    <row r="26" spans="1:19" s="41" customFormat="1" ht="25.5" customHeight="1" x14ac:dyDescent="0.25">
      <c r="A26" s="278" t="s">
        <v>70</v>
      </c>
      <c r="B26" s="279"/>
      <c r="C26" s="279"/>
      <c r="D26" s="279"/>
      <c r="E26" s="124">
        <v>34</v>
      </c>
      <c r="F26" s="124" t="s">
        <v>150</v>
      </c>
      <c r="G26" s="124"/>
      <c r="H26" s="124">
        <v>35</v>
      </c>
      <c r="I26" s="122" t="s">
        <v>150</v>
      </c>
      <c r="J26" s="120"/>
      <c r="K26" s="280"/>
      <c r="L26" s="280"/>
      <c r="M26" s="280"/>
      <c r="N26" s="280"/>
      <c r="O26" s="280"/>
    </row>
    <row r="27" spans="1:19" s="41" customFormat="1" ht="21.75" customHeight="1" x14ac:dyDescent="0.25">
      <c r="A27" s="278" t="s">
        <v>71</v>
      </c>
      <c r="B27" s="279"/>
      <c r="C27" s="279"/>
      <c r="D27" s="279"/>
      <c r="E27" s="124">
        <v>16</v>
      </c>
      <c r="F27" s="124" t="s">
        <v>150</v>
      </c>
      <c r="G27" s="124"/>
      <c r="H27" s="124">
        <v>17</v>
      </c>
      <c r="I27" s="122" t="s">
        <v>150</v>
      </c>
      <c r="J27" s="120"/>
      <c r="K27" s="280"/>
      <c r="L27" s="280"/>
      <c r="M27" s="280"/>
      <c r="N27" s="280"/>
      <c r="O27" s="280"/>
    </row>
    <row r="28" spans="1:19" s="41" customFormat="1" ht="27.75" customHeight="1" x14ac:dyDescent="0.25">
      <c r="A28" s="278" t="s">
        <v>72</v>
      </c>
      <c r="B28" s="279"/>
      <c r="C28" s="279"/>
      <c r="D28" s="279"/>
      <c r="E28" s="122">
        <v>26</v>
      </c>
      <c r="F28" s="122" t="s">
        <v>150</v>
      </c>
      <c r="G28" s="122"/>
      <c r="H28" s="122">
        <v>27</v>
      </c>
      <c r="I28" s="122" t="s">
        <v>150</v>
      </c>
      <c r="J28" s="120"/>
      <c r="K28" s="280" t="s">
        <v>234</v>
      </c>
      <c r="L28" s="280"/>
      <c r="M28" s="280"/>
      <c r="N28" s="280"/>
      <c r="O28" s="280"/>
    </row>
    <row r="29" spans="1:19" s="41" customFormat="1" ht="72.75" customHeight="1" x14ac:dyDescent="0.25">
      <c r="A29" s="278" t="s">
        <v>73</v>
      </c>
      <c r="B29" s="279"/>
      <c r="C29" s="279"/>
      <c r="D29" s="279"/>
      <c r="E29" s="122" t="s">
        <v>246</v>
      </c>
      <c r="F29" s="122" t="s">
        <v>150</v>
      </c>
      <c r="G29" s="122"/>
      <c r="H29" s="122" t="s">
        <v>247</v>
      </c>
      <c r="I29" s="122" t="s">
        <v>150</v>
      </c>
      <c r="J29" s="120"/>
      <c r="K29" s="280" t="s">
        <v>234</v>
      </c>
      <c r="L29" s="280"/>
      <c r="M29" s="280"/>
      <c r="N29" s="280"/>
      <c r="O29" s="280"/>
    </row>
    <row r="30" spans="1:19" s="41" customFormat="1" ht="28.5" customHeight="1" x14ac:dyDescent="0.25">
      <c r="A30" s="278" t="s">
        <v>74</v>
      </c>
      <c r="B30" s="279"/>
      <c r="C30" s="279"/>
      <c r="D30" s="279"/>
      <c r="E30" s="122">
        <v>32</v>
      </c>
      <c r="F30" s="122" t="s">
        <v>150</v>
      </c>
      <c r="G30" s="122"/>
      <c r="H30" s="122">
        <v>33</v>
      </c>
      <c r="I30" s="122" t="s">
        <v>150</v>
      </c>
      <c r="J30" s="120"/>
      <c r="K30" s="280" t="s">
        <v>234</v>
      </c>
      <c r="L30" s="280"/>
      <c r="M30" s="280"/>
      <c r="N30" s="280"/>
      <c r="O30" s="280"/>
    </row>
    <row r="31" spans="1:19" s="41" customFormat="1" ht="37.5" customHeight="1" x14ac:dyDescent="0.25">
      <c r="A31" s="278" t="s">
        <v>88</v>
      </c>
      <c r="B31" s="279"/>
      <c r="C31" s="279"/>
      <c r="D31" s="279"/>
      <c r="E31" s="124">
        <v>18</v>
      </c>
      <c r="F31" s="124" t="s">
        <v>150</v>
      </c>
      <c r="G31" s="124"/>
      <c r="H31" s="124">
        <v>19</v>
      </c>
      <c r="I31" s="122" t="s">
        <v>150</v>
      </c>
      <c r="J31" s="119"/>
      <c r="K31" s="281"/>
      <c r="L31" s="282"/>
      <c r="M31" s="282"/>
      <c r="N31" s="282"/>
      <c r="O31" s="283"/>
    </row>
    <row r="32" spans="1:19" s="41" customFormat="1" ht="42" customHeight="1" x14ac:dyDescent="0.25">
      <c r="A32" s="278" t="s">
        <v>91</v>
      </c>
      <c r="B32" s="279"/>
      <c r="C32" s="279"/>
      <c r="D32" s="279"/>
      <c r="E32" s="124" t="s">
        <v>235</v>
      </c>
      <c r="F32" s="124" t="s">
        <v>150</v>
      </c>
      <c r="G32" s="124"/>
      <c r="H32" s="124" t="s">
        <v>235</v>
      </c>
      <c r="I32" s="122" t="s">
        <v>150</v>
      </c>
      <c r="J32" s="119"/>
      <c r="K32" s="284"/>
      <c r="L32" s="285"/>
      <c r="M32" s="285"/>
      <c r="N32" s="285"/>
      <c r="O32" s="286"/>
    </row>
    <row r="33" spans="5:6" s="41" customFormat="1" x14ac:dyDescent="0.25">
      <c r="E33" s="125"/>
      <c r="F33" s="126"/>
    </row>
  </sheetData>
  <sheetProtection algorithmName="SHA-512" hashValue="6VHrTreOB7A1emsyutSpPY8sd15PABRKa3KeyLWlaWwCItb0u1iviOCXkF/vGfQ7Dl1X14aEiZv3QjNjbz9fQw==" saltValue="lizKuzcQanwqnZjk6Xda/A==" spinCount="100000" sheet="1" objects="1" scenarios="1"/>
  <mergeCells count="51">
    <mergeCell ref="A13:L13"/>
    <mergeCell ref="A3:L3"/>
    <mergeCell ref="A5:L5"/>
    <mergeCell ref="A7:L8"/>
    <mergeCell ref="A9:L10"/>
    <mergeCell ref="B12:L12"/>
    <mergeCell ref="A15:D15"/>
    <mergeCell ref="E15:G15"/>
    <mergeCell ref="H15:I15"/>
    <mergeCell ref="K15:O15"/>
    <mergeCell ref="A16:D16"/>
    <mergeCell ref="E16:G16"/>
    <mergeCell ref="H16:I16"/>
    <mergeCell ref="K16:O16"/>
    <mergeCell ref="A17:D17"/>
    <mergeCell ref="E17:G17"/>
    <mergeCell ref="H17:I17"/>
    <mergeCell ref="K17:O17"/>
    <mergeCell ref="A18:D18"/>
    <mergeCell ref="E18:G18"/>
    <mergeCell ref="H18:I18"/>
    <mergeCell ref="K18:O18"/>
    <mergeCell ref="A19:D20"/>
    <mergeCell ref="E19:G19"/>
    <mergeCell ref="H19:J19"/>
    <mergeCell ref="K19:O19"/>
    <mergeCell ref="K20:O20"/>
    <mergeCell ref="A21:D21"/>
    <mergeCell ref="K21:O21"/>
    <mergeCell ref="A22:D22"/>
    <mergeCell ref="K22:O22"/>
    <mergeCell ref="A23:D23"/>
    <mergeCell ref="K23:O23"/>
    <mergeCell ref="A24:D24"/>
    <mergeCell ref="K24:O24"/>
    <mergeCell ref="A25:D25"/>
    <mergeCell ref="K25:O25"/>
    <mergeCell ref="A26:D26"/>
    <mergeCell ref="K26:O26"/>
    <mergeCell ref="A27:D27"/>
    <mergeCell ref="K27:O27"/>
    <mergeCell ref="A28:D28"/>
    <mergeCell ref="K28:O28"/>
    <mergeCell ref="A29:D29"/>
    <mergeCell ref="K29:O29"/>
    <mergeCell ref="A30:D30"/>
    <mergeCell ref="K30:O30"/>
    <mergeCell ref="A31:D31"/>
    <mergeCell ref="K31:O31"/>
    <mergeCell ref="A32:D32"/>
    <mergeCell ref="K32:O32"/>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28"/>
  <sheetViews>
    <sheetView topLeftCell="A4" zoomScale="80" zoomScaleNormal="80" workbookViewId="0">
      <selection activeCell="H14" sqref="H14"/>
    </sheetView>
  </sheetViews>
  <sheetFormatPr baseColWidth="10" defaultRowHeight="15.75" x14ac:dyDescent="0.25"/>
  <cols>
    <col min="1" max="1" width="24.85546875" style="83" customWidth="1"/>
    <col min="2" max="2" width="55.5703125" style="83" customWidth="1"/>
    <col min="3" max="3" width="41.28515625" style="83" customWidth="1"/>
    <col min="4" max="4" width="29.42578125" style="83" customWidth="1"/>
    <col min="5" max="5" width="29.140625" style="83" customWidth="1"/>
    <col min="6" max="16384" width="11.42578125" style="41"/>
  </cols>
  <sheetData>
    <row r="1" spans="1:5" ht="15.75" customHeight="1" x14ac:dyDescent="0.25">
      <c r="A1" s="340" t="s">
        <v>86</v>
      </c>
      <c r="B1" s="341"/>
      <c r="C1" s="341"/>
      <c r="D1" s="341"/>
      <c r="E1" s="62"/>
    </row>
    <row r="2" spans="1:5" ht="27.75" customHeight="1" x14ac:dyDescent="0.25">
      <c r="A2" s="63"/>
      <c r="B2" s="342" t="s">
        <v>75</v>
      </c>
      <c r="C2" s="342"/>
      <c r="D2" s="342"/>
      <c r="E2" s="64"/>
    </row>
    <row r="3" spans="1:5" ht="21" customHeight="1" x14ac:dyDescent="0.25">
      <c r="A3" s="65"/>
      <c r="B3" s="342" t="s">
        <v>141</v>
      </c>
      <c r="C3" s="342"/>
      <c r="D3" s="342"/>
      <c r="E3" s="66"/>
    </row>
    <row r="4" spans="1:5" thickBot="1" x14ac:dyDescent="0.3">
      <c r="A4" s="67"/>
      <c r="B4" s="68"/>
      <c r="C4" s="68"/>
      <c r="D4" s="68"/>
      <c r="E4" s="69"/>
    </row>
    <row r="5" spans="1:5" ht="26.25" customHeight="1" thickBot="1" x14ac:dyDescent="0.3">
      <c r="A5" s="67"/>
      <c r="B5" s="343" t="s">
        <v>199</v>
      </c>
      <c r="C5" s="344"/>
      <c r="D5" s="345"/>
      <c r="E5" s="69"/>
    </row>
    <row r="6" spans="1:5" ht="27.75" customHeight="1" thickBot="1" x14ac:dyDescent="0.3">
      <c r="A6" s="67"/>
      <c r="B6" s="87" t="s">
        <v>200</v>
      </c>
      <c r="C6" s="346"/>
      <c r="D6" s="347"/>
      <c r="E6" s="69"/>
    </row>
    <row r="7" spans="1:5" ht="29.25" customHeight="1" thickBot="1" x14ac:dyDescent="0.3">
      <c r="A7" s="67"/>
      <c r="B7" s="87" t="s">
        <v>156</v>
      </c>
      <c r="C7" s="338" t="s">
        <v>142</v>
      </c>
      <c r="D7" s="339"/>
      <c r="E7" s="69"/>
    </row>
    <row r="8" spans="1:5" ht="16.5" thickBot="1" x14ac:dyDescent="0.3">
      <c r="A8" s="67"/>
      <c r="B8" s="88" t="s">
        <v>201</v>
      </c>
      <c r="C8" s="333">
        <v>1819179350</v>
      </c>
      <c r="D8" s="334"/>
      <c r="E8" s="69"/>
    </row>
    <row r="9" spans="1:5" ht="23.25" customHeight="1" thickBot="1" x14ac:dyDescent="0.3">
      <c r="A9" s="67"/>
      <c r="B9" s="88"/>
      <c r="C9" s="333"/>
      <c r="D9" s="334"/>
      <c r="E9" s="69"/>
    </row>
    <row r="10" spans="1:5" ht="26.25" customHeight="1" thickBot="1" x14ac:dyDescent="0.3">
      <c r="A10" s="67"/>
      <c r="B10" s="88"/>
      <c r="C10" s="333"/>
      <c r="D10" s="334"/>
      <c r="E10" s="69"/>
    </row>
    <row r="11" spans="1:5" ht="21.75" customHeight="1" thickBot="1" x14ac:dyDescent="0.3">
      <c r="A11" s="67"/>
      <c r="B11" s="88"/>
      <c r="C11" s="333"/>
      <c r="D11" s="334"/>
      <c r="E11" s="69"/>
    </row>
    <row r="12" spans="1:5" ht="40.5" customHeight="1" thickBot="1" x14ac:dyDescent="0.3">
      <c r="A12" s="67"/>
      <c r="B12" s="89" t="s">
        <v>143</v>
      </c>
      <c r="C12" s="335">
        <f>+C8+C9+C10</f>
        <v>1819179350</v>
      </c>
      <c r="D12" s="334"/>
      <c r="E12" s="69"/>
    </row>
    <row r="13" spans="1:5" ht="40.5" customHeight="1" thickBot="1" x14ac:dyDescent="0.3">
      <c r="A13" s="67"/>
      <c r="B13" s="89" t="s">
        <v>144</v>
      </c>
      <c r="C13" s="336">
        <f>C12/616000</f>
        <v>2953.2132305194805</v>
      </c>
      <c r="D13" s="337"/>
      <c r="E13" s="69"/>
    </row>
    <row r="14" spans="1:5" ht="24.75" customHeight="1" x14ac:dyDescent="0.25">
      <c r="A14" s="67"/>
      <c r="B14" s="71"/>
      <c r="C14" s="127"/>
      <c r="D14" s="128"/>
      <c r="E14" s="69"/>
    </row>
    <row r="15" spans="1:5" ht="28.5" customHeight="1" thickBot="1" x14ac:dyDescent="0.3">
      <c r="A15" s="67"/>
      <c r="B15" s="75" t="s">
        <v>145</v>
      </c>
      <c r="C15" s="129"/>
      <c r="D15" s="79"/>
      <c r="E15" s="69"/>
    </row>
    <row r="16" spans="1:5" ht="27" customHeight="1" x14ac:dyDescent="0.25">
      <c r="A16" s="67"/>
      <c r="B16" s="71" t="s">
        <v>76</v>
      </c>
      <c r="C16" s="72">
        <v>2060261973</v>
      </c>
      <c r="D16" s="73"/>
      <c r="E16" s="69"/>
    </row>
    <row r="17" spans="1:6" ht="28.5" customHeight="1" x14ac:dyDescent="0.25">
      <c r="A17" s="67"/>
      <c r="B17" s="67" t="s">
        <v>77</v>
      </c>
      <c r="C17" s="74">
        <v>2267450978</v>
      </c>
      <c r="D17" s="69"/>
      <c r="E17" s="69"/>
    </row>
    <row r="18" spans="1:6" ht="15" x14ac:dyDescent="0.25">
      <c r="A18" s="67"/>
      <c r="B18" s="67" t="s">
        <v>78</v>
      </c>
      <c r="C18" s="74">
        <v>868076996</v>
      </c>
      <c r="D18" s="69"/>
      <c r="E18" s="69"/>
    </row>
    <row r="19" spans="1:6" ht="27" customHeight="1" thickBot="1" x14ac:dyDescent="0.3">
      <c r="A19" s="67"/>
      <c r="B19" s="75" t="s">
        <v>79</v>
      </c>
      <c r="C19" s="76">
        <v>868076996</v>
      </c>
      <c r="D19" s="77"/>
      <c r="E19" s="69"/>
    </row>
    <row r="20" spans="1:6" ht="27" customHeight="1" thickBot="1" x14ac:dyDescent="0.3">
      <c r="A20" s="67"/>
      <c r="B20" s="324" t="s">
        <v>80</v>
      </c>
      <c r="C20" s="325"/>
      <c r="D20" s="326"/>
      <c r="E20" s="69"/>
    </row>
    <row r="21" spans="1:6" ht="16.5" thickBot="1" x14ac:dyDescent="0.3">
      <c r="A21" s="67"/>
      <c r="B21" s="324" t="s">
        <v>81</v>
      </c>
      <c r="C21" s="325"/>
      <c r="D21" s="326"/>
      <c r="E21" s="69"/>
    </row>
    <row r="22" spans="1:6" x14ac:dyDescent="0.25">
      <c r="A22" s="67"/>
      <c r="B22" s="78" t="s">
        <v>146</v>
      </c>
      <c r="C22" s="137">
        <f>C16/C18</f>
        <v>2.3733631722686499</v>
      </c>
      <c r="D22" s="70" t="s">
        <v>252</v>
      </c>
      <c r="E22" s="69"/>
    </row>
    <row r="23" spans="1:6" ht="16.5" thickBot="1" x14ac:dyDescent="0.3">
      <c r="A23" s="67"/>
      <c r="B23" s="135" t="s">
        <v>82</v>
      </c>
      <c r="C23" s="136">
        <f>(C19/C17)</f>
        <v>0.38284267418459705</v>
      </c>
      <c r="D23" s="79" t="s">
        <v>253</v>
      </c>
      <c r="E23" s="69"/>
    </row>
    <row r="24" spans="1:6" ht="16.5" thickBot="1" x14ac:dyDescent="0.3">
      <c r="A24" s="67"/>
      <c r="B24" s="80"/>
      <c r="C24" s="81"/>
      <c r="D24" s="68"/>
      <c r="E24" s="82"/>
    </row>
    <row r="25" spans="1:6" ht="15.75" customHeight="1" x14ac:dyDescent="0.25">
      <c r="A25" s="327"/>
      <c r="B25" s="328" t="s">
        <v>83</v>
      </c>
      <c r="C25" s="330" t="s">
        <v>254</v>
      </c>
      <c r="D25" s="331"/>
      <c r="E25" s="332"/>
      <c r="F25" s="320"/>
    </row>
    <row r="26" spans="1:6" ht="16.5" thickBot="1" x14ac:dyDescent="0.3">
      <c r="A26" s="327"/>
      <c r="B26" s="329"/>
      <c r="C26" s="321" t="s">
        <v>84</v>
      </c>
      <c r="D26" s="322"/>
      <c r="E26" s="332"/>
      <c r="F26" s="320"/>
    </row>
    <row r="27" spans="1:6" ht="96.75" customHeight="1" thickBot="1" x14ac:dyDescent="0.3">
      <c r="A27" s="75"/>
      <c r="B27" s="323"/>
      <c r="C27" s="323"/>
      <c r="D27" s="323"/>
      <c r="E27" s="77"/>
      <c r="F27" s="61"/>
    </row>
    <row r="28" spans="1:6" x14ac:dyDescent="0.25">
      <c r="B28" s="84" t="s">
        <v>147</v>
      </c>
    </row>
  </sheetData>
  <sheetProtection algorithmName="SHA-512" hashValue="1EbAJBy1XBC65RB7ZlBvkBu+aPSM3uSEUTBNi/KIJCffV5l8IcbA5S3skSROlmEZYOz0ovymOpglcQA3PuMXfw==" saltValue="DIRgEs2M1MBjEpmkCUcX/g==" spinCount="100000" sheet="1" objects="1" scenarios="1"/>
  <mergeCells count="21">
    <mergeCell ref="C7:D7"/>
    <mergeCell ref="A1:D1"/>
    <mergeCell ref="B2:D2"/>
    <mergeCell ref="B3:D3"/>
    <mergeCell ref="B5:D5"/>
    <mergeCell ref="C6:D6"/>
    <mergeCell ref="A25:A26"/>
    <mergeCell ref="B25:B26"/>
    <mergeCell ref="C25:D25"/>
    <mergeCell ref="E25:E26"/>
    <mergeCell ref="C8:D8"/>
    <mergeCell ref="C9:D9"/>
    <mergeCell ref="C10:D10"/>
    <mergeCell ref="C11:D11"/>
    <mergeCell ref="C12:D12"/>
    <mergeCell ref="C13:D13"/>
    <mergeCell ref="F25:F26"/>
    <mergeCell ref="C26:D26"/>
    <mergeCell ref="B27:D27"/>
    <mergeCell ref="B20:D20"/>
    <mergeCell ref="B21:D21"/>
  </mergeCell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2:AT138"/>
  <sheetViews>
    <sheetView topLeftCell="A12" zoomScale="70" zoomScaleNormal="70" workbookViewId="0">
      <selection activeCell="A31" sqref="A31"/>
    </sheetView>
  </sheetViews>
  <sheetFormatPr baseColWidth="10" defaultRowHeight="15" x14ac:dyDescent="0.25"/>
  <cols>
    <col min="1" max="1" width="3.140625" style="3" bestFit="1" customWidth="1"/>
    <col min="2" max="2" width="66.42578125" style="43" customWidth="1"/>
    <col min="3" max="3" width="32.85546875" style="43" customWidth="1"/>
    <col min="4" max="4" width="30.85546875" style="3" customWidth="1"/>
    <col min="5" max="5" width="25" style="43" customWidth="1"/>
    <col min="6" max="6" width="29.7109375" style="43" customWidth="1"/>
    <col min="7" max="7" width="27.7109375" style="3" customWidth="1"/>
    <col min="8" max="8" width="29" style="43" customWidth="1"/>
    <col min="9" max="9" width="23.140625" style="43" customWidth="1"/>
    <col min="10" max="10" width="28.85546875" style="43" customWidth="1"/>
    <col min="11" max="11" width="23.42578125" style="43" customWidth="1"/>
    <col min="12" max="12" width="43.42578125" style="233" customWidth="1"/>
    <col min="13" max="13" width="18.7109375" style="43" customWidth="1"/>
    <col min="14" max="14" width="22.140625" style="43" customWidth="1"/>
    <col min="15" max="15" width="26.140625" style="43" customWidth="1"/>
    <col min="16" max="16" width="19.5703125" style="151" bestFit="1" customWidth="1"/>
    <col min="17" max="17" width="70" style="151" customWidth="1"/>
    <col min="18" max="22" width="6.42578125" style="4" customWidth="1"/>
    <col min="23" max="45" width="11.42578125" style="4"/>
    <col min="46" max="251" width="11.42578125" style="3"/>
    <col min="252" max="252" width="1" style="3" customWidth="1"/>
    <col min="253" max="253" width="4.28515625" style="3" customWidth="1"/>
    <col min="254" max="254" width="34.7109375" style="3" customWidth="1"/>
    <col min="255" max="255" width="0" style="3" hidden="1" customWidth="1"/>
    <col min="256" max="256" width="20" style="3" customWidth="1"/>
    <col min="257" max="257" width="20.85546875" style="3" customWidth="1"/>
    <col min="258" max="258" width="25" style="3" customWidth="1"/>
    <col min="259" max="259" width="18.7109375" style="3" customWidth="1"/>
    <col min="260" max="260" width="29.7109375" style="3" customWidth="1"/>
    <col min="261" max="261" width="13.42578125" style="3" customWidth="1"/>
    <col min="262" max="262" width="13.85546875" style="3" customWidth="1"/>
    <col min="263" max="267" width="16.5703125" style="3" customWidth="1"/>
    <col min="268" max="268" width="20.5703125" style="3" customWidth="1"/>
    <col min="269" max="269" width="21.140625" style="3" customWidth="1"/>
    <col min="270" max="270" width="9.5703125" style="3" customWidth="1"/>
    <col min="271" max="271" width="0.42578125" style="3" customWidth="1"/>
    <col min="272" max="278" width="6.42578125" style="3" customWidth="1"/>
    <col min="279" max="507" width="11.42578125" style="3"/>
    <col min="508" max="508" width="1" style="3" customWidth="1"/>
    <col min="509" max="509" width="4.28515625" style="3" customWidth="1"/>
    <col min="510" max="510" width="34.7109375" style="3" customWidth="1"/>
    <col min="511" max="511" width="0" style="3" hidden="1" customWidth="1"/>
    <col min="512" max="512" width="20" style="3" customWidth="1"/>
    <col min="513" max="513" width="20.85546875" style="3" customWidth="1"/>
    <col min="514" max="514" width="25" style="3" customWidth="1"/>
    <col min="515" max="515" width="18.7109375" style="3" customWidth="1"/>
    <col min="516" max="516" width="29.7109375" style="3" customWidth="1"/>
    <col min="517" max="517" width="13.42578125" style="3" customWidth="1"/>
    <col min="518" max="518" width="13.85546875" style="3" customWidth="1"/>
    <col min="519" max="523" width="16.5703125" style="3" customWidth="1"/>
    <col min="524" max="524" width="20.5703125" style="3" customWidth="1"/>
    <col min="525" max="525" width="21.140625" style="3" customWidth="1"/>
    <col min="526" max="526" width="9.5703125" style="3" customWidth="1"/>
    <col min="527" max="527" width="0.42578125" style="3" customWidth="1"/>
    <col min="528" max="534" width="6.42578125" style="3" customWidth="1"/>
    <col min="535" max="763" width="11.42578125" style="3"/>
    <col min="764" max="764" width="1" style="3" customWidth="1"/>
    <col min="765" max="765" width="4.28515625" style="3" customWidth="1"/>
    <col min="766" max="766" width="34.7109375" style="3" customWidth="1"/>
    <col min="767" max="767" width="0" style="3" hidden="1" customWidth="1"/>
    <col min="768" max="768" width="20" style="3" customWidth="1"/>
    <col min="769" max="769" width="20.85546875" style="3" customWidth="1"/>
    <col min="770" max="770" width="25" style="3" customWidth="1"/>
    <col min="771" max="771" width="18.7109375" style="3" customWidth="1"/>
    <col min="772" max="772" width="29.7109375" style="3" customWidth="1"/>
    <col min="773" max="773" width="13.42578125" style="3" customWidth="1"/>
    <col min="774" max="774" width="13.85546875" style="3" customWidth="1"/>
    <col min="775" max="779" width="16.5703125" style="3" customWidth="1"/>
    <col min="780" max="780" width="20.5703125" style="3" customWidth="1"/>
    <col min="781" max="781" width="21.140625" style="3" customWidth="1"/>
    <col min="782" max="782" width="9.5703125" style="3" customWidth="1"/>
    <col min="783" max="783" width="0.42578125" style="3" customWidth="1"/>
    <col min="784" max="790" width="6.42578125" style="3" customWidth="1"/>
    <col min="791" max="1019" width="11.42578125" style="3"/>
    <col min="1020" max="1020" width="1" style="3" customWidth="1"/>
    <col min="1021" max="1021" width="4.28515625" style="3" customWidth="1"/>
    <col min="1022" max="1022" width="34.7109375" style="3" customWidth="1"/>
    <col min="1023" max="1023" width="0" style="3" hidden="1" customWidth="1"/>
    <col min="1024" max="1024" width="20" style="3" customWidth="1"/>
    <col min="1025" max="1025" width="20.85546875" style="3" customWidth="1"/>
    <col min="1026" max="1026" width="25" style="3" customWidth="1"/>
    <col min="1027" max="1027" width="18.7109375" style="3" customWidth="1"/>
    <col min="1028" max="1028" width="29.7109375" style="3" customWidth="1"/>
    <col min="1029" max="1029" width="13.42578125" style="3" customWidth="1"/>
    <col min="1030" max="1030" width="13.85546875" style="3" customWidth="1"/>
    <col min="1031" max="1035" width="16.5703125" style="3" customWidth="1"/>
    <col min="1036" max="1036" width="20.5703125" style="3" customWidth="1"/>
    <col min="1037" max="1037" width="21.140625" style="3" customWidth="1"/>
    <col min="1038" max="1038" width="9.5703125" style="3" customWidth="1"/>
    <col min="1039" max="1039" width="0.42578125" style="3" customWidth="1"/>
    <col min="1040" max="1046" width="6.42578125" style="3" customWidth="1"/>
    <col min="1047" max="1275" width="11.42578125" style="3"/>
    <col min="1276" max="1276" width="1" style="3" customWidth="1"/>
    <col min="1277" max="1277" width="4.28515625" style="3" customWidth="1"/>
    <col min="1278" max="1278" width="34.7109375" style="3" customWidth="1"/>
    <col min="1279" max="1279" width="0" style="3" hidden="1" customWidth="1"/>
    <col min="1280" max="1280" width="20" style="3" customWidth="1"/>
    <col min="1281" max="1281" width="20.85546875" style="3" customWidth="1"/>
    <col min="1282" max="1282" width="25" style="3" customWidth="1"/>
    <col min="1283" max="1283" width="18.7109375" style="3" customWidth="1"/>
    <col min="1284" max="1284" width="29.7109375" style="3" customWidth="1"/>
    <col min="1285" max="1285" width="13.42578125" style="3" customWidth="1"/>
    <col min="1286" max="1286" width="13.85546875" style="3" customWidth="1"/>
    <col min="1287" max="1291" width="16.5703125" style="3" customWidth="1"/>
    <col min="1292" max="1292" width="20.5703125" style="3" customWidth="1"/>
    <col min="1293" max="1293" width="21.140625" style="3" customWidth="1"/>
    <col min="1294" max="1294" width="9.5703125" style="3" customWidth="1"/>
    <col min="1295" max="1295" width="0.42578125" style="3" customWidth="1"/>
    <col min="1296" max="1302" width="6.42578125" style="3" customWidth="1"/>
    <col min="1303" max="1531" width="11.42578125" style="3"/>
    <col min="1532" max="1532" width="1" style="3" customWidth="1"/>
    <col min="1533" max="1533" width="4.28515625" style="3" customWidth="1"/>
    <col min="1534" max="1534" width="34.7109375" style="3" customWidth="1"/>
    <col min="1535" max="1535" width="0" style="3" hidden="1" customWidth="1"/>
    <col min="1536" max="1536" width="20" style="3" customWidth="1"/>
    <col min="1537" max="1537" width="20.85546875" style="3" customWidth="1"/>
    <col min="1538" max="1538" width="25" style="3" customWidth="1"/>
    <col min="1539" max="1539" width="18.7109375" style="3" customWidth="1"/>
    <col min="1540" max="1540" width="29.7109375" style="3" customWidth="1"/>
    <col min="1541" max="1541" width="13.42578125" style="3" customWidth="1"/>
    <col min="1542" max="1542" width="13.85546875" style="3" customWidth="1"/>
    <col min="1543" max="1547" width="16.5703125" style="3" customWidth="1"/>
    <col min="1548" max="1548" width="20.5703125" style="3" customWidth="1"/>
    <col min="1549" max="1549" width="21.140625" style="3" customWidth="1"/>
    <col min="1550" max="1550" width="9.5703125" style="3" customWidth="1"/>
    <col min="1551" max="1551" width="0.42578125" style="3" customWidth="1"/>
    <col min="1552" max="1558" width="6.42578125" style="3" customWidth="1"/>
    <col min="1559" max="1787" width="11.42578125" style="3"/>
    <col min="1788" max="1788" width="1" style="3" customWidth="1"/>
    <col min="1789" max="1789" width="4.28515625" style="3" customWidth="1"/>
    <col min="1790" max="1790" width="34.7109375" style="3" customWidth="1"/>
    <col min="1791" max="1791" width="0" style="3" hidden="1" customWidth="1"/>
    <col min="1792" max="1792" width="20" style="3" customWidth="1"/>
    <col min="1793" max="1793" width="20.85546875" style="3" customWidth="1"/>
    <col min="1794" max="1794" width="25" style="3" customWidth="1"/>
    <col min="1795" max="1795" width="18.7109375" style="3" customWidth="1"/>
    <col min="1796" max="1796" width="29.7109375" style="3" customWidth="1"/>
    <col min="1797" max="1797" width="13.42578125" style="3" customWidth="1"/>
    <col min="1798" max="1798" width="13.85546875" style="3" customWidth="1"/>
    <col min="1799" max="1803" width="16.5703125" style="3" customWidth="1"/>
    <col min="1804" max="1804" width="20.5703125" style="3" customWidth="1"/>
    <col min="1805" max="1805" width="21.140625" style="3" customWidth="1"/>
    <col min="1806" max="1806" width="9.5703125" style="3" customWidth="1"/>
    <col min="1807" max="1807" width="0.42578125" style="3" customWidth="1"/>
    <col min="1808" max="1814" width="6.42578125" style="3" customWidth="1"/>
    <col min="1815" max="2043" width="11.42578125" style="3"/>
    <col min="2044" max="2044" width="1" style="3" customWidth="1"/>
    <col min="2045" max="2045" width="4.28515625" style="3" customWidth="1"/>
    <col min="2046" max="2046" width="34.7109375" style="3" customWidth="1"/>
    <col min="2047" max="2047" width="0" style="3" hidden="1" customWidth="1"/>
    <col min="2048" max="2048" width="20" style="3" customWidth="1"/>
    <col min="2049" max="2049" width="20.85546875" style="3" customWidth="1"/>
    <col min="2050" max="2050" width="25" style="3" customWidth="1"/>
    <col min="2051" max="2051" width="18.7109375" style="3" customWidth="1"/>
    <col min="2052" max="2052" width="29.7109375" style="3" customWidth="1"/>
    <col min="2053" max="2053" width="13.42578125" style="3" customWidth="1"/>
    <col min="2054" max="2054" width="13.85546875" style="3" customWidth="1"/>
    <col min="2055" max="2059" width="16.5703125" style="3" customWidth="1"/>
    <col min="2060" max="2060" width="20.5703125" style="3" customWidth="1"/>
    <col min="2061" max="2061" width="21.140625" style="3" customWidth="1"/>
    <col min="2062" max="2062" width="9.5703125" style="3" customWidth="1"/>
    <col min="2063" max="2063" width="0.42578125" style="3" customWidth="1"/>
    <col min="2064" max="2070" width="6.42578125" style="3" customWidth="1"/>
    <col min="2071" max="2299" width="11.42578125" style="3"/>
    <col min="2300" max="2300" width="1" style="3" customWidth="1"/>
    <col min="2301" max="2301" width="4.28515625" style="3" customWidth="1"/>
    <col min="2302" max="2302" width="34.7109375" style="3" customWidth="1"/>
    <col min="2303" max="2303" width="0" style="3" hidden="1" customWidth="1"/>
    <col min="2304" max="2304" width="20" style="3" customWidth="1"/>
    <col min="2305" max="2305" width="20.85546875" style="3" customWidth="1"/>
    <col min="2306" max="2306" width="25" style="3" customWidth="1"/>
    <col min="2307" max="2307" width="18.7109375" style="3" customWidth="1"/>
    <col min="2308" max="2308" width="29.7109375" style="3" customWidth="1"/>
    <col min="2309" max="2309" width="13.42578125" style="3" customWidth="1"/>
    <col min="2310" max="2310" width="13.85546875" style="3" customWidth="1"/>
    <col min="2311" max="2315" width="16.5703125" style="3" customWidth="1"/>
    <col min="2316" max="2316" width="20.5703125" style="3" customWidth="1"/>
    <col min="2317" max="2317" width="21.140625" style="3" customWidth="1"/>
    <col min="2318" max="2318" width="9.5703125" style="3" customWidth="1"/>
    <col min="2319" max="2319" width="0.42578125" style="3" customWidth="1"/>
    <col min="2320" max="2326" width="6.42578125" style="3" customWidth="1"/>
    <col min="2327" max="2555" width="11.42578125" style="3"/>
    <col min="2556" max="2556" width="1" style="3" customWidth="1"/>
    <col min="2557" max="2557" width="4.28515625" style="3" customWidth="1"/>
    <col min="2558" max="2558" width="34.7109375" style="3" customWidth="1"/>
    <col min="2559" max="2559" width="0" style="3" hidden="1" customWidth="1"/>
    <col min="2560" max="2560" width="20" style="3" customWidth="1"/>
    <col min="2561" max="2561" width="20.85546875" style="3" customWidth="1"/>
    <col min="2562" max="2562" width="25" style="3" customWidth="1"/>
    <col min="2563" max="2563" width="18.7109375" style="3" customWidth="1"/>
    <col min="2564" max="2564" width="29.7109375" style="3" customWidth="1"/>
    <col min="2565" max="2565" width="13.42578125" style="3" customWidth="1"/>
    <col min="2566" max="2566" width="13.85546875" style="3" customWidth="1"/>
    <col min="2567" max="2571" width="16.5703125" style="3" customWidth="1"/>
    <col min="2572" max="2572" width="20.5703125" style="3" customWidth="1"/>
    <col min="2573" max="2573" width="21.140625" style="3" customWidth="1"/>
    <col min="2574" max="2574" width="9.5703125" style="3" customWidth="1"/>
    <col min="2575" max="2575" width="0.42578125" style="3" customWidth="1"/>
    <col min="2576" max="2582" width="6.42578125" style="3" customWidth="1"/>
    <col min="2583" max="2811" width="11.42578125" style="3"/>
    <col min="2812" max="2812" width="1" style="3" customWidth="1"/>
    <col min="2813" max="2813" width="4.28515625" style="3" customWidth="1"/>
    <col min="2814" max="2814" width="34.7109375" style="3" customWidth="1"/>
    <col min="2815" max="2815" width="0" style="3" hidden="1" customWidth="1"/>
    <col min="2816" max="2816" width="20" style="3" customWidth="1"/>
    <col min="2817" max="2817" width="20.85546875" style="3" customWidth="1"/>
    <col min="2818" max="2818" width="25" style="3" customWidth="1"/>
    <col min="2819" max="2819" width="18.7109375" style="3" customWidth="1"/>
    <col min="2820" max="2820" width="29.7109375" style="3" customWidth="1"/>
    <col min="2821" max="2821" width="13.42578125" style="3" customWidth="1"/>
    <col min="2822" max="2822" width="13.85546875" style="3" customWidth="1"/>
    <col min="2823" max="2827" width="16.5703125" style="3" customWidth="1"/>
    <col min="2828" max="2828" width="20.5703125" style="3" customWidth="1"/>
    <col min="2829" max="2829" width="21.140625" style="3" customWidth="1"/>
    <col min="2830" max="2830" width="9.5703125" style="3" customWidth="1"/>
    <col min="2831" max="2831" width="0.42578125" style="3" customWidth="1"/>
    <col min="2832" max="2838" width="6.42578125" style="3" customWidth="1"/>
    <col min="2839" max="3067" width="11.42578125" style="3"/>
    <col min="3068" max="3068" width="1" style="3" customWidth="1"/>
    <col min="3069" max="3069" width="4.28515625" style="3" customWidth="1"/>
    <col min="3070" max="3070" width="34.7109375" style="3" customWidth="1"/>
    <col min="3071" max="3071" width="0" style="3" hidden="1" customWidth="1"/>
    <col min="3072" max="3072" width="20" style="3" customWidth="1"/>
    <col min="3073" max="3073" width="20.85546875" style="3" customWidth="1"/>
    <col min="3074" max="3074" width="25" style="3" customWidth="1"/>
    <col min="3075" max="3075" width="18.7109375" style="3" customWidth="1"/>
    <col min="3076" max="3076" width="29.7109375" style="3" customWidth="1"/>
    <col min="3077" max="3077" width="13.42578125" style="3" customWidth="1"/>
    <col min="3078" max="3078" width="13.85546875" style="3" customWidth="1"/>
    <col min="3079" max="3083" width="16.5703125" style="3" customWidth="1"/>
    <col min="3084" max="3084" width="20.5703125" style="3" customWidth="1"/>
    <col min="3085" max="3085" width="21.140625" style="3" customWidth="1"/>
    <col min="3086" max="3086" width="9.5703125" style="3" customWidth="1"/>
    <col min="3087" max="3087" width="0.42578125" style="3" customWidth="1"/>
    <col min="3088" max="3094" width="6.42578125" style="3" customWidth="1"/>
    <col min="3095" max="3323" width="11.42578125" style="3"/>
    <col min="3324" max="3324" width="1" style="3" customWidth="1"/>
    <col min="3325" max="3325" width="4.28515625" style="3" customWidth="1"/>
    <col min="3326" max="3326" width="34.7109375" style="3" customWidth="1"/>
    <col min="3327" max="3327" width="0" style="3" hidden="1" customWidth="1"/>
    <col min="3328" max="3328" width="20" style="3" customWidth="1"/>
    <col min="3329" max="3329" width="20.85546875" style="3" customWidth="1"/>
    <col min="3330" max="3330" width="25" style="3" customWidth="1"/>
    <col min="3331" max="3331" width="18.7109375" style="3" customWidth="1"/>
    <col min="3332" max="3332" width="29.7109375" style="3" customWidth="1"/>
    <col min="3333" max="3333" width="13.42578125" style="3" customWidth="1"/>
    <col min="3334" max="3334" width="13.85546875" style="3" customWidth="1"/>
    <col min="3335" max="3339" width="16.5703125" style="3" customWidth="1"/>
    <col min="3340" max="3340" width="20.5703125" style="3" customWidth="1"/>
    <col min="3341" max="3341" width="21.140625" style="3" customWidth="1"/>
    <col min="3342" max="3342" width="9.5703125" style="3" customWidth="1"/>
    <col min="3343" max="3343" width="0.42578125" style="3" customWidth="1"/>
    <col min="3344" max="3350" width="6.42578125" style="3" customWidth="1"/>
    <col min="3351" max="3579" width="11.42578125" style="3"/>
    <col min="3580" max="3580" width="1" style="3" customWidth="1"/>
    <col min="3581" max="3581" width="4.28515625" style="3" customWidth="1"/>
    <col min="3582" max="3582" width="34.7109375" style="3" customWidth="1"/>
    <col min="3583" max="3583" width="0" style="3" hidden="1" customWidth="1"/>
    <col min="3584" max="3584" width="20" style="3" customWidth="1"/>
    <col min="3585" max="3585" width="20.85546875" style="3" customWidth="1"/>
    <col min="3586" max="3586" width="25" style="3" customWidth="1"/>
    <col min="3587" max="3587" width="18.7109375" style="3" customWidth="1"/>
    <col min="3588" max="3588" width="29.7109375" style="3" customWidth="1"/>
    <col min="3589" max="3589" width="13.42578125" style="3" customWidth="1"/>
    <col min="3590" max="3590" width="13.85546875" style="3" customWidth="1"/>
    <col min="3591" max="3595" width="16.5703125" style="3" customWidth="1"/>
    <col min="3596" max="3596" width="20.5703125" style="3" customWidth="1"/>
    <col min="3597" max="3597" width="21.140625" style="3" customWidth="1"/>
    <col min="3598" max="3598" width="9.5703125" style="3" customWidth="1"/>
    <col min="3599" max="3599" width="0.42578125" style="3" customWidth="1"/>
    <col min="3600" max="3606" width="6.42578125" style="3" customWidth="1"/>
    <col min="3607" max="3835" width="11.42578125" style="3"/>
    <col min="3836" max="3836" width="1" style="3" customWidth="1"/>
    <col min="3837" max="3837" width="4.28515625" style="3" customWidth="1"/>
    <col min="3838" max="3838" width="34.7109375" style="3" customWidth="1"/>
    <col min="3839" max="3839" width="0" style="3" hidden="1" customWidth="1"/>
    <col min="3840" max="3840" width="20" style="3" customWidth="1"/>
    <col min="3841" max="3841" width="20.85546875" style="3" customWidth="1"/>
    <col min="3842" max="3842" width="25" style="3" customWidth="1"/>
    <col min="3843" max="3843" width="18.7109375" style="3" customWidth="1"/>
    <col min="3844" max="3844" width="29.7109375" style="3" customWidth="1"/>
    <col min="3845" max="3845" width="13.42578125" style="3" customWidth="1"/>
    <col min="3846" max="3846" width="13.85546875" style="3" customWidth="1"/>
    <col min="3847" max="3851" width="16.5703125" style="3" customWidth="1"/>
    <col min="3852" max="3852" width="20.5703125" style="3" customWidth="1"/>
    <col min="3853" max="3853" width="21.140625" style="3" customWidth="1"/>
    <col min="3854" max="3854" width="9.5703125" style="3" customWidth="1"/>
    <col min="3855" max="3855" width="0.42578125" style="3" customWidth="1"/>
    <col min="3856" max="3862" width="6.42578125" style="3" customWidth="1"/>
    <col min="3863" max="4091" width="11.42578125" style="3"/>
    <col min="4092" max="4092" width="1" style="3" customWidth="1"/>
    <col min="4093" max="4093" width="4.28515625" style="3" customWidth="1"/>
    <col min="4094" max="4094" width="34.7109375" style="3" customWidth="1"/>
    <col min="4095" max="4095" width="0" style="3" hidden="1" customWidth="1"/>
    <col min="4096" max="4096" width="20" style="3" customWidth="1"/>
    <col min="4097" max="4097" width="20.85546875" style="3" customWidth="1"/>
    <col min="4098" max="4098" width="25" style="3" customWidth="1"/>
    <col min="4099" max="4099" width="18.7109375" style="3" customWidth="1"/>
    <col min="4100" max="4100" width="29.7109375" style="3" customWidth="1"/>
    <col min="4101" max="4101" width="13.42578125" style="3" customWidth="1"/>
    <col min="4102" max="4102" width="13.85546875" style="3" customWidth="1"/>
    <col min="4103" max="4107" width="16.5703125" style="3" customWidth="1"/>
    <col min="4108" max="4108" width="20.5703125" style="3" customWidth="1"/>
    <col min="4109" max="4109" width="21.140625" style="3" customWidth="1"/>
    <col min="4110" max="4110" width="9.5703125" style="3" customWidth="1"/>
    <col min="4111" max="4111" width="0.42578125" style="3" customWidth="1"/>
    <col min="4112" max="4118" width="6.42578125" style="3" customWidth="1"/>
    <col min="4119" max="4347" width="11.42578125" style="3"/>
    <col min="4348" max="4348" width="1" style="3" customWidth="1"/>
    <col min="4349" max="4349" width="4.28515625" style="3" customWidth="1"/>
    <col min="4350" max="4350" width="34.7109375" style="3" customWidth="1"/>
    <col min="4351" max="4351" width="0" style="3" hidden="1" customWidth="1"/>
    <col min="4352" max="4352" width="20" style="3" customWidth="1"/>
    <col min="4353" max="4353" width="20.85546875" style="3" customWidth="1"/>
    <col min="4354" max="4354" width="25" style="3" customWidth="1"/>
    <col min="4355" max="4355" width="18.7109375" style="3" customWidth="1"/>
    <col min="4356" max="4356" width="29.7109375" style="3" customWidth="1"/>
    <col min="4357" max="4357" width="13.42578125" style="3" customWidth="1"/>
    <col min="4358" max="4358" width="13.85546875" style="3" customWidth="1"/>
    <col min="4359" max="4363" width="16.5703125" style="3" customWidth="1"/>
    <col min="4364" max="4364" width="20.5703125" style="3" customWidth="1"/>
    <col min="4365" max="4365" width="21.140625" style="3" customWidth="1"/>
    <col min="4366" max="4366" width="9.5703125" style="3" customWidth="1"/>
    <col min="4367" max="4367" width="0.42578125" style="3" customWidth="1"/>
    <col min="4368" max="4374" width="6.42578125" style="3" customWidth="1"/>
    <col min="4375" max="4603" width="11.42578125" style="3"/>
    <col min="4604" max="4604" width="1" style="3" customWidth="1"/>
    <col min="4605" max="4605" width="4.28515625" style="3" customWidth="1"/>
    <col min="4606" max="4606" width="34.7109375" style="3" customWidth="1"/>
    <col min="4607" max="4607" width="0" style="3" hidden="1" customWidth="1"/>
    <col min="4608" max="4608" width="20" style="3" customWidth="1"/>
    <col min="4609" max="4609" width="20.85546875" style="3" customWidth="1"/>
    <col min="4610" max="4610" width="25" style="3" customWidth="1"/>
    <col min="4611" max="4611" width="18.7109375" style="3" customWidth="1"/>
    <col min="4612" max="4612" width="29.7109375" style="3" customWidth="1"/>
    <col min="4613" max="4613" width="13.42578125" style="3" customWidth="1"/>
    <col min="4614" max="4614" width="13.85546875" style="3" customWidth="1"/>
    <col min="4615" max="4619" width="16.5703125" style="3" customWidth="1"/>
    <col min="4620" max="4620" width="20.5703125" style="3" customWidth="1"/>
    <col min="4621" max="4621" width="21.140625" style="3" customWidth="1"/>
    <col min="4622" max="4622" width="9.5703125" style="3" customWidth="1"/>
    <col min="4623" max="4623" width="0.42578125" style="3" customWidth="1"/>
    <col min="4624" max="4630" width="6.42578125" style="3" customWidth="1"/>
    <col min="4631" max="4859" width="11.42578125" style="3"/>
    <col min="4860" max="4860" width="1" style="3" customWidth="1"/>
    <col min="4861" max="4861" width="4.28515625" style="3" customWidth="1"/>
    <col min="4862" max="4862" width="34.7109375" style="3" customWidth="1"/>
    <col min="4863" max="4863" width="0" style="3" hidden="1" customWidth="1"/>
    <col min="4864" max="4864" width="20" style="3" customWidth="1"/>
    <col min="4865" max="4865" width="20.85546875" style="3" customWidth="1"/>
    <col min="4866" max="4866" width="25" style="3" customWidth="1"/>
    <col min="4867" max="4867" width="18.7109375" style="3" customWidth="1"/>
    <col min="4868" max="4868" width="29.7109375" style="3" customWidth="1"/>
    <col min="4869" max="4869" width="13.42578125" style="3" customWidth="1"/>
    <col min="4870" max="4870" width="13.85546875" style="3" customWidth="1"/>
    <col min="4871" max="4875" width="16.5703125" style="3" customWidth="1"/>
    <col min="4876" max="4876" width="20.5703125" style="3" customWidth="1"/>
    <col min="4877" max="4877" width="21.140625" style="3" customWidth="1"/>
    <col min="4878" max="4878" width="9.5703125" style="3" customWidth="1"/>
    <col min="4879" max="4879" width="0.42578125" style="3" customWidth="1"/>
    <col min="4880" max="4886" width="6.42578125" style="3" customWidth="1"/>
    <col min="4887" max="5115" width="11.42578125" style="3"/>
    <col min="5116" max="5116" width="1" style="3" customWidth="1"/>
    <col min="5117" max="5117" width="4.28515625" style="3" customWidth="1"/>
    <col min="5118" max="5118" width="34.7109375" style="3" customWidth="1"/>
    <col min="5119" max="5119" width="0" style="3" hidden="1" customWidth="1"/>
    <col min="5120" max="5120" width="20" style="3" customWidth="1"/>
    <col min="5121" max="5121" width="20.85546875" style="3" customWidth="1"/>
    <col min="5122" max="5122" width="25" style="3" customWidth="1"/>
    <col min="5123" max="5123" width="18.7109375" style="3" customWidth="1"/>
    <col min="5124" max="5124" width="29.7109375" style="3" customWidth="1"/>
    <col min="5125" max="5125" width="13.42578125" style="3" customWidth="1"/>
    <col min="5126" max="5126" width="13.85546875" style="3" customWidth="1"/>
    <col min="5127" max="5131" width="16.5703125" style="3" customWidth="1"/>
    <col min="5132" max="5132" width="20.5703125" style="3" customWidth="1"/>
    <col min="5133" max="5133" width="21.140625" style="3" customWidth="1"/>
    <col min="5134" max="5134" width="9.5703125" style="3" customWidth="1"/>
    <col min="5135" max="5135" width="0.42578125" style="3" customWidth="1"/>
    <col min="5136" max="5142" width="6.42578125" style="3" customWidth="1"/>
    <col min="5143" max="5371" width="11.42578125" style="3"/>
    <col min="5372" max="5372" width="1" style="3" customWidth="1"/>
    <col min="5373" max="5373" width="4.28515625" style="3" customWidth="1"/>
    <col min="5374" max="5374" width="34.7109375" style="3" customWidth="1"/>
    <col min="5375" max="5375" width="0" style="3" hidden="1" customWidth="1"/>
    <col min="5376" max="5376" width="20" style="3" customWidth="1"/>
    <col min="5377" max="5377" width="20.85546875" style="3" customWidth="1"/>
    <col min="5378" max="5378" width="25" style="3" customWidth="1"/>
    <col min="5379" max="5379" width="18.7109375" style="3" customWidth="1"/>
    <col min="5380" max="5380" width="29.7109375" style="3" customWidth="1"/>
    <col min="5381" max="5381" width="13.42578125" style="3" customWidth="1"/>
    <col min="5382" max="5382" width="13.85546875" style="3" customWidth="1"/>
    <col min="5383" max="5387" width="16.5703125" style="3" customWidth="1"/>
    <col min="5388" max="5388" width="20.5703125" style="3" customWidth="1"/>
    <col min="5389" max="5389" width="21.140625" style="3" customWidth="1"/>
    <col min="5390" max="5390" width="9.5703125" style="3" customWidth="1"/>
    <col min="5391" max="5391" width="0.42578125" style="3" customWidth="1"/>
    <col min="5392" max="5398" width="6.42578125" style="3" customWidth="1"/>
    <col min="5399" max="5627" width="11.42578125" style="3"/>
    <col min="5628" max="5628" width="1" style="3" customWidth="1"/>
    <col min="5629" max="5629" width="4.28515625" style="3" customWidth="1"/>
    <col min="5630" max="5630" width="34.7109375" style="3" customWidth="1"/>
    <col min="5631" max="5631" width="0" style="3" hidden="1" customWidth="1"/>
    <col min="5632" max="5632" width="20" style="3" customWidth="1"/>
    <col min="5633" max="5633" width="20.85546875" style="3" customWidth="1"/>
    <col min="5634" max="5634" width="25" style="3" customWidth="1"/>
    <col min="5635" max="5635" width="18.7109375" style="3" customWidth="1"/>
    <col min="5636" max="5636" width="29.7109375" style="3" customWidth="1"/>
    <col min="5637" max="5637" width="13.42578125" style="3" customWidth="1"/>
    <col min="5638" max="5638" width="13.85546875" style="3" customWidth="1"/>
    <col min="5639" max="5643" width="16.5703125" style="3" customWidth="1"/>
    <col min="5644" max="5644" width="20.5703125" style="3" customWidth="1"/>
    <col min="5645" max="5645" width="21.140625" style="3" customWidth="1"/>
    <col min="5646" max="5646" width="9.5703125" style="3" customWidth="1"/>
    <col min="5647" max="5647" width="0.42578125" style="3" customWidth="1"/>
    <col min="5648" max="5654" width="6.42578125" style="3" customWidth="1"/>
    <col min="5655" max="5883" width="11.42578125" style="3"/>
    <col min="5884" max="5884" width="1" style="3" customWidth="1"/>
    <col min="5885" max="5885" width="4.28515625" style="3" customWidth="1"/>
    <col min="5886" max="5886" width="34.7109375" style="3" customWidth="1"/>
    <col min="5887" max="5887" width="0" style="3" hidden="1" customWidth="1"/>
    <col min="5888" max="5888" width="20" style="3" customWidth="1"/>
    <col min="5889" max="5889" width="20.85546875" style="3" customWidth="1"/>
    <col min="5890" max="5890" width="25" style="3" customWidth="1"/>
    <col min="5891" max="5891" width="18.7109375" style="3" customWidth="1"/>
    <col min="5892" max="5892" width="29.7109375" style="3" customWidth="1"/>
    <col min="5893" max="5893" width="13.42578125" style="3" customWidth="1"/>
    <col min="5894" max="5894" width="13.85546875" style="3" customWidth="1"/>
    <col min="5895" max="5899" width="16.5703125" style="3" customWidth="1"/>
    <col min="5900" max="5900" width="20.5703125" style="3" customWidth="1"/>
    <col min="5901" max="5901" width="21.140625" style="3" customWidth="1"/>
    <col min="5902" max="5902" width="9.5703125" style="3" customWidth="1"/>
    <col min="5903" max="5903" width="0.42578125" style="3" customWidth="1"/>
    <col min="5904" max="5910" width="6.42578125" style="3" customWidth="1"/>
    <col min="5911" max="6139" width="11.42578125" style="3"/>
    <col min="6140" max="6140" width="1" style="3" customWidth="1"/>
    <col min="6141" max="6141" width="4.28515625" style="3" customWidth="1"/>
    <col min="6142" max="6142" width="34.7109375" style="3" customWidth="1"/>
    <col min="6143" max="6143" width="0" style="3" hidden="1" customWidth="1"/>
    <col min="6144" max="6144" width="20" style="3" customWidth="1"/>
    <col min="6145" max="6145" width="20.85546875" style="3" customWidth="1"/>
    <col min="6146" max="6146" width="25" style="3" customWidth="1"/>
    <col min="6147" max="6147" width="18.7109375" style="3" customWidth="1"/>
    <col min="6148" max="6148" width="29.7109375" style="3" customWidth="1"/>
    <col min="6149" max="6149" width="13.42578125" style="3" customWidth="1"/>
    <col min="6150" max="6150" width="13.85546875" style="3" customWidth="1"/>
    <col min="6151" max="6155" width="16.5703125" style="3" customWidth="1"/>
    <col min="6156" max="6156" width="20.5703125" style="3" customWidth="1"/>
    <col min="6157" max="6157" width="21.140625" style="3" customWidth="1"/>
    <col min="6158" max="6158" width="9.5703125" style="3" customWidth="1"/>
    <col min="6159" max="6159" width="0.42578125" style="3" customWidth="1"/>
    <col min="6160" max="6166" width="6.42578125" style="3" customWidth="1"/>
    <col min="6167" max="6395" width="11.42578125" style="3"/>
    <col min="6396" max="6396" width="1" style="3" customWidth="1"/>
    <col min="6397" max="6397" width="4.28515625" style="3" customWidth="1"/>
    <col min="6398" max="6398" width="34.7109375" style="3" customWidth="1"/>
    <col min="6399" max="6399" width="0" style="3" hidden="1" customWidth="1"/>
    <col min="6400" max="6400" width="20" style="3" customWidth="1"/>
    <col min="6401" max="6401" width="20.85546875" style="3" customWidth="1"/>
    <col min="6402" max="6402" width="25" style="3" customWidth="1"/>
    <col min="6403" max="6403" width="18.7109375" style="3" customWidth="1"/>
    <col min="6404" max="6404" width="29.7109375" style="3" customWidth="1"/>
    <col min="6405" max="6405" width="13.42578125" style="3" customWidth="1"/>
    <col min="6406" max="6406" width="13.85546875" style="3" customWidth="1"/>
    <col min="6407" max="6411" width="16.5703125" style="3" customWidth="1"/>
    <col min="6412" max="6412" width="20.5703125" style="3" customWidth="1"/>
    <col min="6413" max="6413" width="21.140625" style="3" customWidth="1"/>
    <col min="6414" max="6414" width="9.5703125" style="3" customWidth="1"/>
    <col min="6415" max="6415" width="0.42578125" style="3" customWidth="1"/>
    <col min="6416" max="6422" width="6.42578125" style="3" customWidth="1"/>
    <col min="6423" max="6651" width="11.42578125" style="3"/>
    <col min="6652" max="6652" width="1" style="3" customWidth="1"/>
    <col min="6653" max="6653" width="4.28515625" style="3" customWidth="1"/>
    <col min="6654" max="6654" width="34.7109375" style="3" customWidth="1"/>
    <col min="6655" max="6655" width="0" style="3" hidden="1" customWidth="1"/>
    <col min="6656" max="6656" width="20" style="3" customWidth="1"/>
    <col min="6657" max="6657" width="20.85546875" style="3" customWidth="1"/>
    <col min="6658" max="6658" width="25" style="3" customWidth="1"/>
    <col min="6659" max="6659" width="18.7109375" style="3" customWidth="1"/>
    <col min="6660" max="6660" width="29.7109375" style="3" customWidth="1"/>
    <col min="6661" max="6661" width="13.42578125" style="3" customWidth="1"/>
    <col min="6662" max="6662" width="13.85546875" style="3" customWidth="1"/>
    <col min="6663" max="6667" width="16.5703125" style="3" customWidth="1"/>
    <col min="6668" max="6668" width="20.5703125" style="3" customWidth="1"/>
    <col min="6669" max="6669" width="21.140625" style="3" customWidth="1"/>
    <col min="6670" max="6670" width="9.5703125" style="3" customWidth="1"/>
    <col min="6671" max="6671" width="0.42578125" style="3" customWidth="1"/>
    <col min="6672" max="6678" width="6.42578125" style="3" customWidth="1"/>
    <col min="6679" max="6907" width="11.42578125" style="3"/>
    <col min="6908" max="6908" width="1" style="3" customWidth="1"/>
    <col min="6909" max="6909" width="4.28515625" style="3" customWidth="1"/>
    <col min="6910" max="6910" width="34.7109375" style="3" customWidth="1"/>
    <col min="6911" max="6911" width="0" style="3" hidden="1" customWidth="1"/>
    <col min="6912" max="6912" width="20" style="3" customWidth="1"/>
    <col min="6913" max="6913" width="20.85546875" style="3" customWidth="1"/>
    <col min="6914" max="6914" width="25" style="3" customWidth="1"/>
    <col min="6915" max="6915" width="18.7109375" style="3" customWidth="1"/>
    <col min="6916" max="6916" width="29.7109375" style="3" customWidth="1"/>
    <col min="6917" max="6917" width="13.42578125" style="3" customWidth="1"/>
    <col min="6918" max="6918" width="13.85546875" style="3" customWidth="1"/>
    <col min="6919" max="6923" width="16.5703125" style="3" customWidth="1"/>
    <col min="6924" max="6924" width="20.5703125" style="3" customWidth="1"/>
    <col min="6925" max="6925" width="21.140625" style="3" customWidth="1"/>
    <col min="6926" max="6926" width="9.5703125" style="3" customWidth="1"/>
    <col min="6927" max="6927" width="0.42578125" style="3" customWidth="1"/>
    <col min="6928" max="6934" width="6.42578125" style="3" customWidth="1"/>
    <col min="6935" max="7163" width="11.42578125" style="3"/>
    <col min="7164" max="7164" width="1" style="3" customWidth="1"/>
    <col min="7165" max="7165" width="4.28515625" style="3" customWidth="1"/>
    <col min="7166" max="7166" width="34.7109375" style="3" customWidth="1"/>
    <col min="7167" max="7167" width="0" style="3" hidden="1" customWidth="1"/>
    <col min="7168" max="7168" width="20" style="3" customWidth="1"/>
    <col min="7169" max="7169" width="20.85546875" style="3" customWidth="1"/>
    <col min="7170" max="7170" width="25" style="3" customWidth="1"/>
    <col min="7171" max="7171" width="18.7109375" style="3" customWidth="1"/>
    <col min="7172" max="7172" width="29.7109375" style="3" customWidth="1"/>
    <col min="7173" max="7173" width="13.42578125" style="3" customWidth="1"/>
    <col min="7174" max="7174" width="13.85546875" style="3" customWidth="1"/>
    <col min="7175" max="7179" width="16.5703125" style="3" customWidth="1"/>
    <col min="7180" max="7180" width="20.5703125" style="3" customWidth="1"/>
    <col min="7181" max="7181" width="21.140625" style="3" customWidth="1"/>
    <col min="7182" max="7182" width="9.5703125" style="3" customWidth="1"/>
    <col min="7183" max="7183" width="0.42578125" style="3" customWidth="1"/>
    <col min="7184" max="7190" width="6.42578125" style="3" customWidth="1"/>
    <col min="7191" max="7419" width="11.42578125" style="3"/>
    <col min="7420" max="7420" width="1" style="3" customWidth="1"/>
    <col min="7421" max="7421" width="4.28515625" style="3" customWidth="1"/>
    <col min="7422" max="7422" width="34.7109375" style="3" customWidth="1"/>
    <col min="7423" max="7423" width="0" style="3" hidden="1" customWidth="1"/>
    <col min="7424" max="7424" width="20" style="3" customWidth="1"/>
    <col min="7425" max="7425" width="20.85546875" style="3" customWidth="1"/>
    <col min="7426" max="7426" width="25" style="3" customWidth="1"/>
    <col min="7427" max="7427" width="18.7109375" style="3" customWidth="1"/>
    <col min="7428" max="7428" width="29.7109375" style="3" customWidth="1"/>
    <col min="7429" max="7429" width="13.42578125" style="3" customWidth="1"/>
    <col min="7430" max="7430" width="13.85546875" style="3" customWidth="1"/>
    <col min="7431" max="7435" width="16.5703125" style="3" customWidth="1"/>
    <col min="7436" max="7436" width="20.5703125" style="3" customWidth="1"/>
    <col min="7437" max="7437" width="21.140625" style="3" customWidth="1"/>
    <col min="7438" max="7438" width="9.5703125" style="3" customWidth="1"/>
    <col min="7439" max="7439" width="0.42578125" style="3" customWidth="1"/>
    <col min="7440" max="7446" width="6.42578125" style="3" customWidth="1"/>
    <col min="7447" max="7675" width="11.42578125" style="3"/>
    <col min="7676" max="7676" width="1" style="3" customWidth="1"/>
    <col min="7677" max="7677" width="4.28515625" style="3" customWidth="1"/>
    <col min="7678" max="7678" width="34.7109375" style="3" customWidth="1"/>
    <col min="7679" max="7679" width="0" style="3" hidden="1" customWidth="1"/>
    <col min="7680" max="7680" width="20" style="3" customWidth="1"/>
    <col min="7681" max="7681" width="20.85546875" style="3" customWidth="1"/>
    <col min="7682" max="7682" width="25" style="3" customWidth="1"/>
    <col min="7683" max="7683" width="18.7109375" style="3" customWidth="1"/>
    <col min="7684" max="7684" width="29.7109375" style="3" customWidth="1"/>
    <col min="7685" max="7685" width="13.42578125" style="3" customWidth="1"/>
    <col min="7686" max="7686" width="13.85546875" style="3" customWidth="1"/>
    <col min="7687" max="7691" width="16.5703125" style="3" customWidth="1"/>
    <col min="7692" max="7692" width="20.5703125" style="3" customWidth="1"/>
    <col min="7693" max="7693" width="21.140625" style="3" customWidth="1"/>
    <col min="7694" max="7694" width="9.5703125" style="3" customWidth="1"/>
    <col min="7695" max="7695" width="0.42578125" style="3" customWidth="1"/>
    <col min="7696" max="7702" width="6.42578125" style="3" customWidth="1"/>
    <col min="7703" max="7931" width="11.42578125" style="3"/>
    <col min="7932" max="7932" width="1" style="3" customWidth="1"/>
    <col min="7933" max="7933" width="4.28515625" style="3" customWidth="1"/>
    <col min="7934" max="7934" width="34.7109375" style="3" customWidth="1"/>
    <col min="7935" max="7935" width="0" style="3" hidden="1" customWidth="1"/>
    <col min="7936" max="7936" width="20" style="3" customWidth="1"/>
    <col min="7937" max="7937" width="20.85546875" style="3" customWidth="1"/>
    <col min="7938" max="7938" width="25" style="3" customWidth="1"/>
    <col min="7939" max="7939" width="18.7109375" style="3" customWidth="1"/>
    <col min="7940" max="7940" width="29.7109375" style="3" customWidth="1"/>
    <col min="7941" max="7941" width="13.42578125" style="3" customWidth="1"/>
    <col min="7942" max="7942" width="13.85546875" style="3" customWidth="1"/>
    <col min="7943" max="7947" width="16.5703125" style="3" customWidth="1"/>
    <col min="7948" max="7948" width="20.5703125" style="3" customWidth="1"/>
    <col min="7949" max="7949" width="21.140625" style="3" customWidth="1"/>
    <col min="7950" max="7950" width="9.5703125" style="3" customWidth="1"/>
    <col min="7951" max="7951" width="0.42578125" style="3" customWidth="1"/>
    <col min="7952" max="7958" width="6.42578125" style="3" customWidth="1"/>
    <col min="7959" max="8187" width="11.42578125" style="3"/>
    <col min="8188" max="8188" width="1" style="3" customWidth="1"/>
    <col min="8189" max="8189" width="4.28515625" style="3" customWidth="1"/>
    <col min="8190" max="8190" width="34.7109375" style="3" customWidth="1"/>
    <col min="8191" max="8191" width="0" style="3" hidden="1" customWidth="1"/>
    <col min="8192" max="8192" width="20" style="3" customWidth="1"/>
    <col min="8193" max="8193" width="20.85546875" style="3" customWidth="1"/>
    <col min="8194" max="8194" width="25" style="3" customWidth="1"/>
    <col min="8195" max="8195" width="18.7109375" style="3" customWidth="1"/>
    <col min="8196" max="8196" width="29.7109375" style="3" customWidth="1"/>
    <col min="8197" max="8197" width="13.42578125" style="3" customWidth="1"/>
    <col min="8198" max="8198" width="13.85546875" style="3" customWidth="1"/>
    <col min="8199" max="8203" width="16.5703125" style="3" customWidth="1"/>
    <col min="8204" max="8204" width="20.5703125" style="3" customWidth="1"/>
    <col min="8205" max="8205" width="21.140625" style="3" customWidth="1"/>
    <col min="8206" max="8206" width="9.5703125" style="3" customWidth="1"/>
    <col min="8207" max="8207" width="0.42578125" style="3" customWidth="1"/>
    <col min="8208" max="8214" width="6.42578125" style="3" customWidth="1"/>
    <col min="8215" max="8443" width="11.42578125" style="3"/>
    <col min="8444" max="8444" width="1" style="3" customWidth="1"/>
    <col min="8445" max="8445" width="4.28515625" style="3" customWidth="1"/>
    <col min="8446" max="8446" width="34.7109375" style="3" customWidth="1"/>
    <col min="8447" max="8447" width="0" style="3" hidden="1" customWidth="1"/>
    <col min="8448" max="8448" width="20" style="3" customWidth="1"/>
    <col min="8449" max="8449" width="20.85546875" style="3" customWidth="1"/>
    <col min="8450" max="8450" width="25" style="3" customWidth="1"/>
    <col min="8451" max="8451" width="18.7109375" style="3" customWidth="1"/>
    <col min="8452" max="8452" width="29.7109375" style="3" customWidth="1"/>
    <col min="8453" max="8453" width="13.42578125" style="3" customWidth="1"/>
    <col min="8454" max="8454" width="13.85546875" style="3" customWidth="1"/>
    <col min="8455" max="8459" width="16.5703125" style="3" customWidth="1"/>
    <col min="8460" max="8460" width="20.5703125" style="3" customWidth="1"/>
    <col min="8461" max="8461" width="21.140625" style="3" customWidth="1"/>
    <col min="8462" max="8462" width="9.5703125" style="3" customWidth="1"/>
    <col min="8463" max="8463" width="0.42578125" style="3" customWidth="1"/>
    <col min="8464" max="8470" width="6.42578125" style="3" customWidth="1"/>
    <col min="8471" max="8699" width="11.42578125" style="3"/>
    <col min="8700" max="8700" width="1" style="3" customWidth="1"/>
    <col min="8701" max="8701" width="4.28515625" style="3" customWidth="1"/>
    <col min="8702" max="8702" width="34.7109375" style="3" customWidth="1"/>
    <col min="8703" max="8703" width="0" style="3" hidden="1" customWidth="1"/>
    <col min="8704" max="8704" width="20" style="3" customWidth="1"/>
    <col min="8705" max="8705" width="20.85546875" style="3" customWidth="1"/>
    <col min="8706" max="8706" width="25" style="3" customWidth="1"/>
    <col min="8707" max="8707" width="18.7109375" style="3" customWidth="1"/>
    <col min="8708" max="8708" width="29.7109375" style="3" customWidth="1"/>
    <col min="8709" max="8709" width="13.42578125" style="3" customWidth="1"/>
    <col min="8710" max="8710" width="13.85546875" style="3" customWidth="1"/>
    <col min="8711" max="8715" width="16.5703125" style="3" customWidth="1"/>
    <col min="8716" max="8716" width="20.5703125" style="3" customWidth="1"/>
    <col min="8717" max="8717" width="21.140625" style="3" customWidth="1"/>
    <col min="8718" max="8718" width="9.5703125" style="3" customWidth="1"/>
    <col min="8719" max="8719" width="0.42578125" style="3" customWidth="1"/>
    <col min="8720" max="8726" width="6.42578125" style="3" customWidth="1"/>
    <col min="8727" max="8955" width="11.42578125" style="3"/>
    <col min="8956" max="8956" width="1" style="3" customWidth="1"/>
    <col min="8957" max="8957" width="4.28515625" style="3" customWidth="1"/>
    <col min="8958" max="8958" width="34.7109375" style="3" customWidth="1"/>
    <col min="8959" max="8959" width="0" style="3" hidden="1" customWidth="1"/>
    <col min="8960" max="8960" width="20" style="3" customWidth="1"/>
    <col min="8961" max="8961" width="20.85546875" style="3" customWidth="1"/>
    <col min="8962" max="8962" width="25" style="3" customWidth="1"/>
    <col min="8963" max="8963" width="18.7109375" style="3" customWidth="1"/>
    <col min="8964" max="8964" width="29.7109375" style="3" customWidth="1"/>
    <col min="8965" max="8965" width="13.42578125" style="3" customWidth="1"/>
    <col min="8966" max="8966" width="13.85546875" style="3" customWidth="1"/>
    <col min="8967" max="8971" width="16.5703125" style="3" customWidth="1"/>
    <col min="8972" max="8972" width="20.5703125" style="3" customWidth="1"/>
    <col min="8973" max="8973" width="21.140625" style="3" customWidth="1"/>
    <col min="8974" max="8974" width="9.5703125" style="3" customWidth="1"/>
    <col min="8975" max="8975" width="0.42578125" style="3" customWidth="1"/>
    <col min="8976" max="8982" width="6.42578125" style="3" customWidth="1"/>
    <col min="8983" max="9211" width="11.42578125" style="3"/>
    <col min="9212" max="9212" width="1" style="3" customWidth="1"/>
    <col min="9213" max="9213" width="4.28515625" style="3" customWidth="1"/>
    <col min="9214" max="9214" width="34.7109375" style="3" customWidth="1"/>
    <col min="9215" max="9215" width="0" style="3" hidden="1" customWidth="1"/>
    <col min="9216" max="9216" width="20" style="3" customWidth="1"/>
    <col min="9217" max="9217" width="20.85546875" style="3" customWidth="1"/>
    <col min="9218" max="9218" width="25" style="3" customWidth="1"/>
    <col min="9219" max="9219" width="18.7109375" style="3" customWidth="1"/>
    <col min="9220" max="9220" width="29.7109375" style="3" customWidth="1"/>
    <col min="9221" max="9221" width="13.42578125" style="3" customWidth="1"/>
    <col min="9222" max="9222" width="13.85546875" style="3" customWidth="1"/>
    <col min="9223" max="9227" width="16.5703125" style="3" customWidth="1"/>
    <col min="9228" max="9228" width="20.5703125" style="3" customWidth="1"/>
    <col min="9229" max="9229" width="21.140625" style="3" customWidth="1"/>
    <col min="9230" max="9230" width="9.5703125" style="3" customWidth="1"/>
    <col min="9231" max="9231" width="0.42578125" style="3" customWidth="1"/>
    <col min="9232" max="9238" width="6.42578125" style="3" customWidth="1"/>
    <col min="9239" max="9467" width="11.42578125" style="3"/>
    <col min="9468" max="9468" width="1" style="3" customWidth="1"/>
    <col min="9469" max="9469" width="4.28515625" style="3" customWidth="1"/>
    <col min="9470" max="9470" width="34.7109375" style="3" customWidth="1"/>
    <col min="9471" max="9471" width="0" style="3" hidden="1" customWidth="1"/>
    <col min="9472" max="9472" width="20" style="3" customWidth="1"/>
    <col min="9473" max="9473" width="20.85546875" style="3" customWidth="1"/>
    <col min="9474" max="9474" width="25" style="3" customWidth="1"/>
    <col min="9475" max="9475" width="18.7109375" style="3" customWidth="1"/>
    <col min="9476" max="9476" width="29.7109375" style="3" customWidth="1"/>
    <col min="9477" max="9477" width="13.42578125" style="3" customWidth="1"/>
    <col min="9478" max="9478" width="13.85546875" style="3" customWidth="1"/>
    <col min="9479" max="9483" width="16.5703125" style="3" customWidth="1"/>
    <col min="9484" max="9484" width="20.5703125" style="3" customWidth="1"/>
    <col min="9485" max="9485" width="21.140625" style="3" customWidth="1"/>
    <col min="9486" max="9486" width="9.5703125" style="3" customWidth="1"/>
    <col min="9487" max="9487" width="0.42578125" style="3" customWidth="1"/>
    <col min="9488" max="9494" width="6.42578125" style="3" customWidth="1"/>
    <col min="9495" max="9723" width="11.42578125" style="3"/>
    <col min="9724" max="9724" width="1" style="3" customWidth="1"/>
    <col min="9725" max="9725" width="4.28515625" style="3" customWidth="1"/>
    <col min="9726" max="9726" width="34.7109375" style="3" customWidth="1"/>
    <col min="9727" max="9727" width="0" style="3" hidden="1" customWidth="1"/>
    <col min="9728" max="9728" width="20" style="3" customWidth="1"/>
    <col min="9729" max="9729" width="20.85546875" style="3" customWidth="1"/>
    <col min="9730" max="9730" width="25" style="3" customWidth="1"/>
    <col min="9731" max="9731" width="18.7109375" style="3" customWidth="1"/>
    <col min="9732" max="9732" width="29.7109375" style="3" customWidth="1"/>
    <col min="9733" max="9733" width="13.42578125" style="3" customWidth="1"/>
    <col min="9734" max="9734" width="13.85546875" style="3" customWidth="1"/>
    <col min="9735" max="9739" width="16.5703125" style="3" customWidth="1"/>
    <col min="9740" max="9740" width="20.5703125" style="3" customWidth="1"/>
    <col min="9741" max="9741" width="21.140625" style="3" customWidth="1"/>
    <col min="9742" max="9742" width="9.5703125" style="3" customWidth="1"/>
    <col min="9743" max="9743" width="0.42578125" style="3" customWidth="1"/>
    <col min="9744" max="9750" width="6.42578125" style="3" customWidth="1"/>
    <col min="9751" max="9979" width="11.42578125" style="3"/>
    <col min="9980" max="9980" width="1" style="3" customWidth="1"/>
    <col min="9981" max="9981" width="4.28515625" style="3" customWidth="1"/>
    <col min="9982" max="9982" width="34.7109375" style="3" customWidth="1"/>
    <col min="9983" max="9983" width="0" style="3" hidden="1" customWidth="1"/>
    <col min="9984" max="9984" width="20" style="3" customWidth="1"/>
    <col min="9985" max="9985" width="20.85546875" style="3" customWidth="1"/>
    <col min="9986" max="9986" width="25" style="3" customWidth="1"/>
    <col min="9987" max="9987" width="18.7109375" style="3" customWidth="1"/>
    <col min="9988" max="9988" width="29.7109375" style="3" customWidth="1"/>
    <col min="9989" max="9989" width="13.42578125" style="3" customWidth="1"/>
    <col min="9990" max="9990" width="13.85546875" style="3" customWidth="1"/>
    <col min="9991" max="9995" width="16.5703125" style="3" customWidth="1"/>
    <col min="9996" max="9996" width="20.5703125" style="3" customWidth="1"/>
    <col min="9997" max="9997" width="21.140625" style="3" customWidth="1"/>
    <col min="9998" max="9998" width="9.5703125" style="3" customWidth="1"/>
    <col min="9999" max="9999" width="0.42578125" style="3" customWidth="1"/>
    <col min="10000" max="10006" width="6.42578125" style="3" customWidth="1"/>
    <col min="10007" max="10235" width="11.42578125" style="3"/>
    <col min="10236" max="10236" width="1" style="3" customWidth="1"/>
    <col min="10237" max="10237" width="4.28515625" style="3" customWidth="1"/>
    <col min="10238" max="10238" width="34.7109375" style="3" customWidth="1"/>
    <col min="10239" max="10239" width="0" style="3" hidden="1" customWidth="1"/>
    <col min="10240" max="10240" width="20" style="3" customWidth="1"/>
    <col min="10241" max="10241" width="20.85546875" style="3" customWidth="1"/>
    <col min="10242" max="10242" width="25" style="3" customWidth="1"/>
    <col min="10243" max="10243" width="18.7109375" style="3" customWidth="1"/>
    <col min="10244" max="10244" width="29.7109375" style="3" customWidth="1"/>
    <col min="10245" max="10245" width="13.42578125" style="3" customWidth="1"/>
    <col min="10246" max="10246" width="13.85546875" style="3" customWidth="1"/>
    <col min="10247" max="10251" width="16.5703125" style="3" customWidth="1"/>
    <col min="10252" max="10252" width="20.5703125" style="3" customWidth="1"/>
    <col min="10253" max="10253" width="21.140625" style="3" customWidth="1"/>
    <col min="10254" max="10254" width="9.5703125" style="3" customWidth="1"/>
    <col min="10255" max="10255" width="0.42578125" style="3" customWidth="1"/>
    <col min="10256" max="10262" width="6.42578125" style="3" customWidth="1"/>
    <col min="10263" max="10491" width="11.42578125" style="3"/>
    <col min="10492" max="10492" width="1" style="3" customWidth="1"/>
    <col min="10493" max="10493" width="4.28515625" style="3" customWidth="1"/>
    <col min="10494" max="10494" width="34.7109375" style="3" customWidth="1"/>
    <col min="10495" max="10495" width="0" style="3" hidden="1" customWidth="1"/>
    <col min="10496" max="10496" width="20" style="3" customWidth="1"/>
    <col min="10497" max="10497" width="20.85546875" style="3" customWidth="1"/>
    <col min="10498" max="10498" width="25" style="3" customWidth="1"/>
    <col min="10499" max="10499" width="18.7109375" style="3" customWidth="1"/>
    <col min="10500" max="10500" width="29.7109375" style="3" customWidth="1"/>
    <col min="10501" max="10501" width="13.42578125" style="3" customWidth="1"/>
    <col min="10502" max="10502" width="13.85546875" style="3" customWidth="1"/>
    <col min="10503" max="10507" width="16.5703125" style="3" customWidth="1"/>
    <col min="10508" max="10508" width="20.5703125" style="3" customWidth="1"/>
    <col min="10509" max="10509" width="21.140625" style="3" customWidth="1"/>
    <col min="10510" max="10510" width="9.5703125" style="3" customWidth="1"/>
    <col min="10511" max="10511" width="0.42578125" style="3" customWidth="1"/>
    <col min="10512" max="10518" width="6.42578125" style="3" customWidth="1"/>
    <col min="10519" max="10747" width="11.42578125" style="3"/>
    <col min="10748" max="10748" width="1" style="3" customWidth="1"/>
    <col min="10749" max="10749" width="4.28515625" style="3" customWidth="1"/>
    <col min="10750" max="10750" width="34.7109375" style="3" customWidth="1"/>
    <col min="10751" max="10751" width="0" style="3" hidden="1" customWidth="1"/>
    <col min="10752" max="10752" width="20" style="3" customWidth="1"/>
    <col min="10753" max="10753" width="20.85546875" style="3" customWidth="1"/>
    <col min="10754" max="10754" width="25" style="3" customWidth="1"/>
    <col min="10755" max="10755" width="18.7109375" style="3" customWidth="1"/>
    <col min="10756" max="10756" width="29.7109375" style="3" customWidth="1"/>
    <col min="10757" max="10757" width="13.42578125" style="3" customWidth="1"/>
    <col min="10758" max="10758" width="13.85546875" style="3" customWidth="1"/>
    <col min="10759" max="10763" width="16.5703125" style="3" customWidth="1"/>
    <col min="10764" max="10764" width="20.5703125" style="3" customWidth="1"/>
    <col min="10765" max="10765" width="21.140625" style="3" customWidth="1"/>
    <col min="10766" max="10766" width="9.5703125" style="3" customWidth="1"/>
    <col min="10767" max="10767" width="0.42578125" style="3" customWidth="1"/>
    <col min="10768" max="10774" width="6.42578125" style="3" customWidth="1"/>
    <col min="10775" max="11003" width="11.42578125" style="3"/>
    <col min="11004" max="11004" width="1" style="3" customWidth="1"/>
    <col min="11005" max="11005" width="4.28515625" style="3" customWidth="1"/>
    <col min="11006" max="11006" width="34.7109375" style="3" customWidth="1"/>
    <col min="11007" max="11007" width="0" style="3" hidden="1" customWidth="1"/>
    <col min="11008" max="11008" width="20" style="3" customWidth="1"/>
    <col min="11009" max="11009" width="20.85546875" style="3" customWidth="1"/>
    <col min="11010" max="11010" width="25" style="3" customWidth="1"/>
    <col min="11011" max="11011" width="18.7109375" style="3" customWidth="1"/>
    <col min="11012" max="11012" width="29.7109375" style="3" customWidth="1"/>
    <col min="11013" max="11013" width="13.42578125" style="3" customWidth="1"/>
    <col min="11014" max="11014" width="13.85546875" style="3" customWidth="1"/>
    <col min="11015" max="11019" width="16.5703125" style="3" customWidth="1"/>
    <col min="11020" max="11020" width="20.5703125" style="3" customWidth="1"/>
    <col min="11021" max="11021" width="21.140625" style="3" customWidth="1"/>
    <col min="11022" max="11022" width="9.5703125" style="3" customWidth="1"/>
    <col min="11023" max="11023" width="0.42578125" style="3" customWidth="1"/>
    <col min="11024" max="11030" width="6.42578125" style="3" customWidth="1"/>
    <col min="11031" max="11259" width="11.42578125" style="3"/>
    <col min="11260" max="11260" width="1" style="3" customWidth="1"/>
    <col min="11261" max="11261" width="4.28515625" style="3" customWidth="1"/>
    <col min="11262" max="11262" width="34.7109375" style="3" customWidth="1"/>
    <col min="11263" max="11263" width="0" style="3" hidden="1" customWidth="1"/>
    <col min="11264" max="11264" width="20" style="3" customWidth="1"/>
    <col min="11265" max="11265" width="20.85546875" style="3" customWidth="1"/>
    <col min="11266" max="11266" width="25" style="3" customWidth="1"/>
    <col min="11267" max="11267" width="18.7109375" style="3" customWidth="1"/>
    <col min="11268" max="11268" width="29.7109375" style="3" customWidth="1"/>
    <col min="11269" max="11269" width="13.42578125" style="3" customWidth="1"/>
    <col min="11270" max="11270" width="13.85546875" style="3" customWidth="1"/>
    <col min="11271" max="11275" width="16.5703125" style="3" customWidth="1"/>
    <col min="11276" max="11276" width="20.5703125" style="3" customWidth="1"/>
    <col min="11277" max="11277" width="21.140625" style="3" customWidth="1"/>
    <col min="11278" max="11278" width="9.5703125" style="3" customWidth="1"/>
    <col min="11279" max="11279" width="0.42578125" style="3" customWidth="1"/>
    <col min="11280" max="11286" width="6.42578125" style="3" customWidth="1"/>
    <col min="11287" max="11515" width="11.42578125" style="3"/>
    <col min="11516" max="11516" width="1" style="3" customWidth="1"/>
    <col min="11517" max="11517" width="4.28515625" style="3" customWidth="1"/>
    <col min="11518" max="11518" width="34.7109375" style="3" customWidth="1"/>
    <col min="11519" max="11519" width="0" style="3" hidden="1" customWidth="1"/>
    <col min="11520" max="11520" width="20" style="3" customWidth="1"/>
    <col min="11521" max="11521" width="20.85546875" style="3" customWidth="1"/>
    <col min="11522" max="11522" width="25" style="3" customWidth="1"/>
    <col min="11523" max="11523" width="18.7109375" style="3" customWidth="1"/>
    <col min="11524" max="11524" width="29.7109375" style="3" customWidth="1"/>
    <col min="11525" max="11525" width="13.42578125" style="3" customWidth="1"/>
    <col min="11526" max="11526" width="13.85546875" style="3" customWidth="1"/>
    <col min="11527" max="11531" width="16.5703125" style="3" customWidth="1"/>
    <col min="11532" max="11532" width="20.5703125" style="3" customWidth="1"/>
    <col min="11533" max="11533" width="21.140625" style="3" customWidth="1"/>
    <col min="11534" max="11534" width="9.5703125" style="3" customWidth="1"/>
    <col min="11535" max="11535" width="0.42578125" style="3" customWidth="1"/>
    <col min="11536" max="11542" width="6.42578125" style="3" customWidth="1"/>
    <col min="11543" max="11771" width="11.42578125" style="3"/>
    <col min="11772" max="11772" width="1" style="3" customWidth="1"/>
    <col min="11773" max="11773" width="4.28515625" style="3" customWidth="1"/>
    <col min="11774" max="11774" width="34.7109375" style="3" customWidth="1"/>
    <col min="11775" max="11775" width="0" style="3" hidden="1" customWidth="1"/>
    <col min="11776" max="11776" width="20" style="3" customWidth="1"/>
    <col min="11777" max="11777" width="20.85546875" style="3" customWidth="1"/>
    <col min="11778" max="11778" width="25" style="3" customWidth="1"/>
    <col min="11779" max="11779" width="18.7109375" style="3" customWidth="1"/>
    <col min="11780" max="11780" width="29.7109375" style="3" customWidth="1"/>
    <col min="11781" max="11781" width="13.42578125" style="3" customWidth="1"/>
    <col min="11782" max="11782" width="13.85546875" style="3" customWidth="1"/>
    <col min="11783" max="11787" width="16.5703125" style="3" customWidth="1"/>
    <col min="11788" max="11788" width="20.5703125" style="3" customWidth="1"/>
    <col min="11789" max="11789" width="21.140625" style="3" customWidth="1"/>
    <col min="11790" max="11790" width="9.5703125" style="3" customWidth="1"/>
    <col min="11791" max="11791" width="0.42578125" style="3" customWidth="1"/>
    <col min="11792" max="11798" width="6.42578125" style="3" customWidth="1"/>
    <col min="11799" max="12027" width="11.42578125" style="3"/>
    <col min="12028" max="12028" width="1" style="3" customWidth="1"/>
    <col min="12029" max="12029" width="4.28515625" style="3" customWidth="1"/>
    <col min="12030" max="12030" width="34.7109375" style="3" customWidth="1"/>
    <col min="12031" max="12031" width="0" style="3" hidden="1" customWidth="1"/>
    <col min="12032" max="12032" width="20" style="3" customWidth="1"/>
    <col min="12033" max="12033" width="20.85546875" style="3" customWidth="1"/>
    <col min="12034" max="12034" width="25" style="3" customWidth="1"/>
    <col min="12035" max="12035" width="18.7109375" style="3" customWidth="1"/>
    <col min="12036" max="12036" width="29.7109375" style="3" customWidth="1"/>
    <col min="12037" max="12037" width="13.42578125" style="3" customWidth="1"/>
    <col min="12038" max="12038" width="13.85546875" style="3" customWidth="1"/>
    <col min="12039" max="12043" width="16.5703125" style="3" customWidth="1"/>
    <col min="12044" max="12044" width="20.5703125" style="3" customWidth="1"/>
    <col min="12045" max="12045" width="21.140625" style="3" customWidth="1"/>
    <col min="12046" max="12046" width="9.5703125" style="3" customWidth="1"/>
    <col min="12047" max="12047" width="0.42578125" style="3" customWidth="1"/>
    <col min="12048" max="12054" width="6.42578125" style="3" customWidth="1"/>
    <col min="12055" max="12283" width="11.42578125" style="3"/>
    <col min="12284" max="12284" width="1" style="3" customWidth="1"/>
    <col min="12285" max="12285" width="4.28515625" style="3" customWidth="1"/>
    <col min="12286" max="12286" width="34.7109375" style="3" customWidth="1"/>
    <col min="12287" max="12287" width="0" style="3" hidden="1" customWidth="1"/>
    <col min="12288" max="12288" width="20" style="3" customWidth="1"/>
    <col min="12289" max="12289" width="20.85546875" style="3" customWidth="1"/>
    <col min="12290" max="12290" width="25" style="3" customWidth="1"/>
    <col min="12291" max="12291" width="18.7109375" style="3" customWidth="1"/>
    <col min="12292" max="12292" width="29.7109375" style="3" customWidth="1"/>
    <col min="12293" max="12293" width="13.42578125" style="3" customWidth="1"/>
    <col min="12294" max="12294" width="13.85546875" style="3" customWidth="1"/>
    <col min="12295" max="12299" width="16.5703125" style="3" customWidth="1"/>
    <col min="12300" max="12300" width="20.5703125" style="3" customWidth="1"/>
    <col min="12301" max="12301" width="21.140625" style="3" customWidth="1"/>
    <col min="12302" max="12302" width="9.5703125" style="3" customWidth="1"/>
    <col min="12303" max="12303" width="0.42578125" style="3" customWidth="1"/>
    <col min="12304" max="12310" width="6.42578125" style="3" customWidth="1"/>
    <col min="12311" max="12539" width="11.42578125" style="3"/>
    <col min="12540" max="12540" width="1" style="3" customWidth="1"/>
    <col min="12541" max="12541" width="4.28515625" style="3" customWidth="1"/>
    <col min="12542" max="12542" width="34.7109375" style="3" customWidth="1"/>
    <col min="12543" max="12543" width="0" style="3" hidden="1" customWidth="1"/>
    <col min="12544" max="12544" width="20" style="3" customWidth="1"/>
    <col min="12545" max="12545" width="20.85546875" style="3" customWidth="1"/>
    <col min="12546" max="12546" width="25" style="3" customWidth="1"/>
    <col min="12547" max="12547" width="18.7109375" style="3" customWidth="1"/>
    <col min="12548" max="12548" width="29.7109375" style="3" customWidth="1"/>
    <col min="12549" max="12549" width="13.42578125" style="3" customWidth="1"/>
    <col min="12550" max="12550" width="13.85546875" style="3" customWidth="1"/>
    <col min="12551" max="12555" width="16.5703125" style="3" customWidth="1"/>
    <col min="12556" max="12556" width="20.5703125" style="3" customWidth="1"/>
    <col min="12557" max="12557" width="21.140625" style="3" customWidth="1"/>
    <col min="12558" max="12558" width="9.5703125" style="3" customWidth="1"/>
    <col min="12559" max="12559" width="0.42578125" style="3" customWidth="1"/>
    <col min="12560" max="12566" width="6.42578125" style="3" customWidth="1"/>
    <col min="12567" max="12795" width="11.42578125" style="3"/>
    <col min="12796" max="12796" width="1" style="3" customWidth="1"/>
    <col min="12797" max="12797" width="4.28515625" style="3" customWidth="1"/>
    <col min="12798" max="12798" width="34.7109375" style="3" customWidth="1"/>
    <col min="12799" max="12799" width="0" style="3" hidden="1" customWidth="1"/>
    <col min="12800" max="12800" width="20" style="3" customWidth="1"/>
    <col min="12801" max="12801" width="20.85546875" style="3" customWidth="1"/>
    <col min="12802" max="12802" width="25" style="3" customWidth="1"/>
    <col min="12803" max="12803" width="18.7109375" style="3" customWidth="1"/>
    <col min="12804" max="12804" width="29.7109375" style="3" customWidth="1"/>
    <col min="12805" max="12805" width="13.42578125" style="3" customWidth="1"/>
    <col min="12806" max="12806" width="13.85546875" style="3" customWidth="1"/>
    <col min="12807" max="12811" width="16.5703125" style="3" customWidth="1"/>
    <col min="12812" max="12812" width="20.5703125" style="3" customWidth="1"/>
    <col min="12813" max="12813" width="21.140625" style="3" customWidth="1"/>
    <col min="12814" max="12814" width="9.5703125" style="3" customWidth="1"/>
    <col min="12815" max="12815" width="0.42578125" style="3" customWidth="1"/>
    <col min="12816" max="12822" width="6.42578125" style="3" customWidth="1"/>
    <col min="12823" max="13051" width="11.42578125" style="3"/>
    <col min="13052" max="13052" width="1" style="3" customWidth="1"/>
    <col min="13053" max="13053" width="4.28515625" style="3" customWidth="1"/>
    <col min="13054" max="13054" width="34.7109375" style="3" customWidth="1"/>
    <col min="13055" max="13055" width="0" style="3" hidden="1" customWidth="1"/>
    <col min="13056" max="13056" width="20" style="3" customWidth="1"/>
    <col min="13057" max="13057" width="20.85546875" style="3" customWidth="1"/>
    <col min="13058" max="13058" width="25" style="3" customWidth="1"/>
    <col min="13059" max="13059" width="18.7109375" style="3" customWidth="1"/>
    <col min="13060" max="13060" width="29.7109375" style="3" customWidth="1"/>
    <col min="13061" max="13061" width="13.42578125" style="3" customWidth="1"/>
    <col min="13062" max="13062" width="13.85546875" style="3" customWidth="1"/>
    <col min="13063" max="13067" width="16.5703125" style="3" customWidth="1"/>
    <col min="13068" max="13068" width="20.5703125" style="3" customWidth="1"/>
    <col min="13069" max="13069" width="21.140625" style="3" customWidth="1"/>
    <col min="13070" max="13070" width="9.5703125" style="3" customWidth="1"/>
    <col min="13071" max="13071" width="0.42578125" style="3" customWidth="1"/>
    <col min="13072" max="13078" width="6.42578125" style="3" customWidth="1"/>
    <col min="13079" max="13307" width="11.42578125" style="3"/>
    <col min="13308" max="13308" width="1" style="3" customWidth="1"/>
    <col min="13309" max="13309" width="4.28515625" style="3" customWidth="1"/>
    <col min="13310" max="13310" width="34.7109375" style="3" customWidth="1"/>
    <col min="13311" max="13311" width="0" style="3" hidden="1" customWidth="1"/>
    <col min="13312" max="13312" width="20" style="3" customWidth="1"/>
    <col min="13313" max="13313" width="20.85546875" style="3" customWidth="1"/>
    <col min="13314" max="13314" width="25" style="3" customWidth="1"/>
    <col min="13315" max="13315" width="18.7109375" style="3" customWidth="1"/>
    <col min="13316" max="13316" width="29.7109375" style="3" customWidth="1"/>
    <col min="13317" max="13317" width="13.42578125" style="3" customWidth="1"/>
    <col min="13318" max="13318" width="13.85546875" style="3" customWidth="1"/>
    <col min="13319" max="13323" width="16.5703125" style="3" customWidth="1"/>
    <col min="13324" max="13324" width="20.5703125" style="3" customWidth="1"/>
    <col min="13325" max="13325" width="21.140625" style="3" customWidth="1"/>
    <col min="13326" max="13326" width="9.5703125" style="3" customWidth="1"/>
    <col min="13327" max="13327" width="0.42578125" style="3" customWidth="1"/>
    <col min="13328" max="13334" width="6.42578125" style="3" customWidth="1"/>
    <col min="13335" max="13563" width="11.42578125" style="3"/>
    <col min="13564" max="13564" width="1" style="3" customWidth="1"/>
    <col min="13565" max="13565" width="4.28515625" style="3" customWidth="1"/>
    <col min="13566" max="13566" width="34.7109375" style="3" customWidth="1"/>
    <col min="13567" max="13567" width="0" style="3" hidden="1" customWidth="1"/>
    <col min="13568" max="13568" width="20" style="3" customWidth="1"/>
    <col min="13569" max="13569" width="20.85546875" style="3" customWidth="1"/>
    <col min="13570" max="13570" width="25" style="3" customWidth="1"/>
    <col min="13571" max="13571" width="18.7109375" style="3" customWidth="1"/>
    <col min="13572" max="13572" width="29.7109375" style="3" customWidth="1"/>
    <col min="13573" max="13573" width="13.42578125" style="3" customWidth="1"/>
    <col min="13574" max="13574" width="13.85546875" style="3" customWidth="1"/>
    <col min="13575" max="13579" width="16.5703125" style="3" customWidth="1"/>
    <col min="13580" max="13580" width="20.5703125" style="3" customWidth="1"/>
    <col min="13581" max="13581" width="21.140625" style="3" customWidth="1"/>
    <col min="13582" max="13582" width="9.5703125" style="3" customWidth="1"/>
    <col min="13583" max="13583" width="0.42578125" style="3" customWidth="1"/>
    <col min="13584" max="13590" width="6.42578125" style="3" customWidth="1"/>
    <col min="13591" max="13819" width="11.42578125" style="3"/>
    <col min="13820" max="13820" width="1" style="3" customWidth="1"/>
    <col min="13821" max="13821" width="4.28515625" style="3" customWidth="1"/>
    <col min="13822" max="13822" width="34.7109375" style="3" customWidth="1"/>
    <col min="13823" max="13823" width="0" style="3" hidden="1" customWidth="1"/>
    <col min="13824" max="13824" width="20" style="3" customWidth="1"/>
    <col min="13825" max="13825" width="20.85546875" style="3" customWidth="1"/>
    <col min="13826" max="13826" width="25" style="3" customWidth="1"/>
    <col min="13827" max="13827" width="18.7109375" style="3" customWidth="1"/>
    <col min="13828" max="13828" width="29.7109375" style="3" customWidth="1"/>
    <col min="13829" max="13829" width="13.42578125" style="3" customWidth="1"/>
    <col min="13830" max="13830" width="13.85546875" style="3" customWidth="1"/>
    <col min="13831" max="13835" width="16.5703125" style="3" customWidth="1"/>
    <col min="13836" max="13836" width="20.5703125" style="3" customWidth="1"/>
    <col min="13837" max="13837" width="21.140625" style="3" customWidth="1"/>
    <col min="13838" max="13838" width="9.5703125" style="3" customWidth="1"/>
    <col min="13839" max="13839" width="0.42578125" style="3" customWidth="1"/>
    <col min="13840" max="13846" width="6.42578125" style="3" customWidth="1"/>
    <col min="13847" max="14075" width="11.42578125" style="3"/>
    <col min="14076" max="14076" width="1" style="3" customWidth="1"/>
    <col min="14077" max="14077" width="4.28515625" style="3" customWidth="1"/>
    <col min="14078" max="14078" width="34.7109375" style="3" customWidth="1"/>
    <col min="14079" max="14079" width="0" style="3" hidden="1" customWidth="1"/>
    <col min="14080" max="14080" width="20" style="3" customWidth="1"/>
    <col min="14081" max="14081" width="20.85546875" style="3" customWidth="1"/>
    <col min="14082" max="14082" width="25" style="3" customWidth="1"/>
    <col min="14083" max="14083" width="18.7109375" style="3" customWidth="1"/>
    <col min="14084" max="14084" width="29.7109375" style="3" customWidth="1"/>
    <col min="14085" max="14085" width="13.42578125" style="3" customWidth="1"/>
    <col min="14086" max="14086" width="13.85546875" style="3" customWidth="1"/>
    <col min="14087" max="14091" width="16.5703125" style="3" customWidth="1"/>
    <col min="14092" max="14092" width="20.5703125" style="3" customWidth="1"/>
    <col min="14093" max="14093" width="21.140625" style="3" customWidth="1"/>
    <col min="14094" max="14094" width="9.5703125" style="3" customWidth="1"/>
    <col min="14095" max="14095" width="0.42578125" style="3" customWidth="1"/>
    <col min="14096" max="14102" width="6.42578125" style="3" customWidth="1"/>
    <col min="14103" max="14331" width="11.42578125" style="3"/>
    <col min="14332" max="14332" width="1" style="3" customWidth="1"/>
    <col min="14333" max="14333" width="4.28515625" style="3" customWidth="1"/>
    <col min="14334" max="14334" width="34.7109375" style="3" customWidth="1"/>
    <col min="14335" max="14335" width="0" style="3" hidden="1" customWidth="1"/>
    <col min="14336" max="14336" width="20" style="3" customWidth="1"/>
    <col min="14337" max="14337" width="20.85546875" style="3" customWidth="1"/>
    <col min="14338" max="14338" width="25" style="3" customWidth="1"/>
    <col min="14339" max="14339" width="18.7109375" style="3" customWidth="1"/>
    <col min="14340" max="14340" width="29.7109375" style="3" customWidth="1"/>
    <col min="14341" max="14341" width="13.42578125" style="3" customWidth="1"/>
    <col min="14342" max="14342" width="13.85546875" style="3" customWidth="1"/>
    <col min="14343" max="14347" width="16.5703125" style="3" customWidth="1"/>
    <col min="14348" max="14348" width="20.5703125" style="3" customWidth="1"/>
    <col min="14349" max="14349" width="21.140625" style="3" customWidth="1"/>
    <col min="14350" max="14350" width="9.5703125" style="3" customWidth="1"/>
    <col min="14351" max="14351" width="0.42578125" style="3" customWidth="1"/>
    <col min="14352" max="14358" width="6.42578125" style="3" customWidth="1"/>
    <col min="14359" max="14587" width="11.42578125" style="3"/>
    <col min="14588" max="14588" width="1" style="3" customWidth="1"/>
    <col min="14589" max="14589" width="4.28515625" style="3" customWidth="1"/>
    <col min="14590" max="14590" width="34.7109375" style="3" customWidth="1"/>
    <col min="14591" max="14591" width="0" style="3" hidden="1" customWidth="1"/>
    <col min="14592" max="14592" width="20" style="3" customWidth="1"/>
    <col min="14593" max="14593" width="20.85546875" style="3" customWidth="1"/>
    <col min="14594" max="14594" width="25" style="3" customWidth="1"/>
    <col min="14595" max="14595" width="18.7109375" style="3" customWidth="1"/>
    <col min="14596" max="14596" width="29.7109375" style="3" customWidth="1"/>
    <col min="14597" max="14597" width="13.42578125" style="3" customWidth="1"/>
    <col min="14598" max="14598" width="13.85546875" style="3" customWidth="1"/>
    <col min="14599" max="14603" width="16.5703125" style="3" customWidth="1"/>
    <col min="14604" max="14604" width="20.5703125" style="3" customWidth="1"/>
    <col min="14605" max="14605" width="21.140625" style="3" customWidth="1"/>
    <col min="14606" max="14606" width="9.5703125" style="3" customWidth="1"/>
    <col min="14607" max="14607" width="0.42578125" style="3" customWidth="1"/>
    <col min="14608" max="14614" width="6.42578125" style="3" customWidth="1"/>
    <col min="14615" max="14843" width="11.42578125" style="3"/>
    <col min="14844" max="14844" width="1" style="3" customWidth="1"/>
    <col min="14845" max="14845" width="4.28515625" style="3" customWidth="1"/>
    <col min="14846" max="14846" width="34.7109375" style="3" customWidth="1"/>
    <col min="14847" max="14847" width="0" style="3" hidden="1" customWidth="1"/>
    <col min="14848" max="14848" width="20" style="3" customWidth="1"/>
    <col min="14849" max="14849" width="20.85546875" style="3" customWidth="1"/>
    <col min="14850" max="14850" width="25" style="3" customWidth="1"/>
    <col min="14851" max="14851" width="18.7109375" style="3" customWidth="1"/>
    <col min="14852" max="14852" width="29.7109375" style="3" customWidth="1"/>
    <col min="14853" max="14853" width="13.42578125" style="3" customWidth="1"/>
    <col min="14854" max="14854" width="13.85546875" style="3" customWidth="1"/>
    <col min="14855" max="14859" width="16.5703125" style="3" customWidth="1"/>
    <col min="14860" max="14860" width="20.5703125" style="3" customWidth="1"/>
    <col min="14861" max="14861" width="21.140625" style="3" customWidth="1"/>
    <col min="14862" max="14862" width="9.5703125" style="3" customWidth="1"/>
    <col min="14863" max="14863" width="0.42578125" style="3" customWidth="1"/>
    <col min="14864" max="14870" width="6.42578125" style="3" customWidth="1"/>
    <col min="14871" max="15099" width="11.42578125" style="3"/>
    <col min="15100" max="15100" width="1" style="3" customWidth="1"/>
    <col min="15101" max="15101" width="4.28515625" style="3" customWidth="1"/>
    <col min="15102" max="15102" width="34.7109375" style="3" customWidth="1"/>
    <col min="15103" max="15103" width="0" style="3" hidden="1" customWidth="1"/>
    <col min="15104" max="15104" width="20" style="3" customWidth="1"/>
    <col min="15105" max="15105" width="20.85546875" style="3" customWidth="1"/>
    <col min="15106" max="15106" width="25" style="3" customWidth="1"/>
    <col min="15107" max="15107" width="18.7109375" style="3" customWidth="1"/>
    <col min="15108" max="15108" width="29.7109375" style="3" customWidth="1"/>
    <col min="15109" max="15109" width="13.42578125" style="3" customWidth="1"/>
    <col min="15110" max="15110" width="13.85546875" style="3" customWidth="1"/>
    <col min="15111" max="15115" width="16.5703125" style="3" customWidth="1"/>
    <col min="15116" max="15116" width="20.5703125" style="3" customWidth="1"/>
    <col min="15117" max="15117" width="21.140625" style="3" customWidth="1"/>
    <col min="15118" max="15118" width="9.5703125" style="3" customWidth="1"/>
    <col min="15119" max="15119" width="0.42578125" style="3" customWidth="1"/>
    <col min="15120" max="15126" width="6.42578125" style="3" customWidth="1"/>
    <col min="15127" max="15355" width="11.42578125" style="3"/>
    <col min="15356" max="15356" width="1" style="3" customWidth="1"/>
    <col min="15357" max="15357" width="4.28515625" style="3" customWidth="1"/>
    <col min="15358" max="15358" width="34.7109375" style="3" customWidth="1"/>
    <col min="15359" max="15359" width="0" style="3" hidden="1" customWidth="1"/>
    <col min="15360" max="15360" width="20" style="3" customWidth="1"/>
    <col min="15361" max="15361" width="20.85546875" style="3" customWidth="1"/>
    <col min="15362" max="15362" width="25" style="3" customWidth="1"/>
    <col min="15363" max="15363" width="18.7109375" style="3" customWidth="1"/>
    <col min="15364" max="15364" width="29.7109375" style="3" customWidth="1"/>
    <col min="15365" max="15365" width="13.42578125" style="3" customWidth="1"/>
    <col min="15366" max="15366" width="13.85546875" style="3" customWidth="1"/>
    <col min="15367" max="15371" width="16.5703125" style="3" customWidth="1"/>
    <col min="15372" max="15372" width="20.5703125" style="3" customWidth="1"/>
    <col min="15373" max="15373" width="21.140625" style="3" customWidth="1"/>
    <col min="15374" max="15374" width="9.5703125" style="3" customWidth="1"/>
    <col min="15375" max="15375" width="0.42578125" style="3" customWidth="1"/>
    <col min="15376" max="15382" width="6.42578125" style="3" customWidth="1"/>
    <col min="15383" max="15611" width="11.42578125" style="3"/>
    <col min="15612" max="15612" width="1" style="3" customWidth="1"/>
    <col min="15613" max="15613" width="4.28515625" style="3" customWidth="1"/>
    <col min="15614" max="15614" width="34.7109375" style="3" customWidth="1"/>
    <col min="15615" max="15615" width="0" style="3" hidden="1" customWidth="1"/>
    <col min="15616" max="15616" width="20" style="3" customWidth="1"/>
    <col min="15617" max="15617" width="20.85546875" style="3" customWidth="1"/>
    <col min="15618" max="15618" width="25" style="3" customWidth="1"/>
    <col min="15619" max="15619" width="18.7109375" style="3" customWidth="1"/>
    <col min="15620" max="15620" width="29.7109375" style="3" customWidth="1"/>
    <col min="15621" max="15621" width="13.42578125" style="3" customWidth="1"/>
    <col min="15622" max="15622" width="13.85546875" style="3" customWidth="1"/>
    <col min="15623" max="15627" width="16.5703125" style="3" customWidth="1"/>
    <col min="15628" max="15628" width="20.5703125" style="3" customWidth="1"/>
    <col min="15629" max="15629" width="21.140625" style="3" customWidth="1"/>
    <col min="15630" max="15630" width="9.5703125" style="3" customWidth="1"/>
    <col min="15631" max="15631" width="0.42578125" style="3" customWidth="1"/>
    <col min="15632" max="15638" width="6.42578125" style="3" customWidth="1"/>
    <col min="15639" max="15867" width="11.42578125" style="3"/>
    <col min="15868" max="15868" width="1" style="3" customWidth="1"/>
    <col min="15869" max="15869" width="4.28515625" style="3" customWidth="1"/>
    <col min="15870" max="15870" width="34.7109375" style="3" customWidth="1"/>
    <col min="15871" max="15871" width="0" style="3" hidden="1" customWidth="1"/>
    <col min="15872" max="15872" width="20" style="3" customWidth="1"/>
    <col min="15873" max="15873" width="20.85546875" style="3" customWidth="1"/>
    <col min="15874" max="15874" width="25" style="3" customWidth="1"/>
    <col min="15875" max="15875" width="18.7109375" style="3" customWidth="1"/>
    <col min="15876" max="15876" width="29.7109375" style="3" customWidth="1"/>
    <col min="15877" max="15877" width="13.42578125" style="3" customWidth="1"/>
    <col min="15878" max="15878" width="13.85546875" style="3" customWidth="1"/>
    <col min="15879" max="15883" width="16.5703125" style="3" customWidth="1"/>
    <col min="15884" max="15884" width="20.5703125" style="3" customWidth="1"/>
    <col min="15885" max="15885" width="21.140625" style="3" customWidth="1"/>
    <col min="15886" max="15886" width="9.5703125" style="3" customWidth="1"/>
    <col min="15887" max="15887" width="0.42578125" style="3" customWidth="1"/>
    <col min="15888" max="15894" width="6.42578125" style="3" customWidth="1"/>
    <col min="15895" max="16123" width="11.42578125" style="3"/>
    <col min="16124" max="16124" width="1" style="3" customWidth="1"/>
    <col min="16125" max="16125" width="4.28515625" style="3" customWidth="1"/>
    <col min="16126" max="16126" width="34.7109375" style="3" customWidth="1"/>
    <col min="16127" max="16127" width="0" style="3" hidden="1" customWidth="1"/>
    <col min="16128" max="16128" width="20" style="3" customWidth="1"/>
    <col min="16129" max="16129" width="20.85546875" style="3" customWidth="1"/>
    <col min="16130" max="16130" width="25" style="3" customWidth="1"/>
    <col min="16131" max="16131" width="18.7109375" style="3" customWidth="1"/>
    <col min="16132" max="16132" width="29.7109375" style="3" customWidth="1"/>
    <col min="16133" max="16133" width="13.42578125" style="3" customWidth="1"/>
    <col min="16134" max="16134" width="13.85546875" style="3" customWidth="1"/>
    <col min="16135" max="16139" width="16.5703125" style="3" customWidth="1"/>
    <col min="16140" max="16140" width="20.5703125" style="3" customWidth="1"/>
    <col min="16141" max="16141" width="21.140625" style="3" customWidth="1"/>
    <col min="16142" max="16142" width="9.5703125" style="3" customWidth="1"/>
    <col min="16143" max="16143" width="0.42578125" style="3" customWidth="1"/>
    <col min="16144" max="16150" width="6.42578125" style="3" customWidth="1"/>
    <col min="16151" max="16371" width="11.42578125" style="3"/>
    <col min="16372" max="16384" width="11.42578125" style="3" customWidth="1"/>
  </cols>
  <sheetData>
    <row r="2" spans="2:16" ht="26.25" x14ac:dyDescent="0.25">
      <c r="B2" s="408" t="s">
        <v>62</v>
      </c>
      <c r="C2" s="409"/>
      <c r="D2" s="409"/>
      <c r="E2" s="409"/>
      <c r="F2" s="409"/>
      <c r="G2" s="409"/>
      <c r="H2" s="409"/>
      <c r="I2" s="409"/>
      <c r="J2" s="409"/>
      <c r="K2" s="409"/>
      <c r="L2" s="409"/>
      <c r="M2" s="409"/>
      <c r="N2" s="409"/>
      <c r="O2" s="409"/>
      <c r="P2" s="409"/>
    </row>
    <row r="4" spans="2:16" ht="26.25" x14ac:dyDescent="0.25">
      <c r="B4" s="408" t="s">
        <v>47</v>
      </c>
      <c r="C4" s="409"/>
      <c r="D4" s="409"/>
      <c r="E4" s="409"/>
      <c r="F4" s="409"/>
      <c r="G4" s="409"/>
      <c r="H4" s="409"/>
      <c r="I4" s="409"/>
      <c r="J4" s="409"/>
      <c r="K4" s="409"/>
      <c r="L4" s="409"/>
      <c r="M4" s="409"/>
      <c r="N4" s="409"/>
      <c r="O4" s="409"/>
      <c r="P4" s="409"/>
    </row>
    <row r="5" spans="2:16" ht="15.75" thickBot="1" x14ac:dyDescent="0.3"/>
    <row r="6" spans="2:16" ht="21.75" thickBot="1" x14ac:dyDescent="0.3">
      <c r="B6" s="200" t="s">
        <v>4</v>
      </c>
      <c r="C6" s="406" t="s">
        <v>157</v>
      </c>
      <c r="D6" s="406"/>
      <c r="E6" s="406"/>
      <c r="F6" s="406"/>
      <c r="G6" s="406"/>
      <c r="H6" s="406"/>
      <c r="I6" s="406"/>
      <c r="J6" s="406"/>
      <c r="K6" s="406"/>
      <c r="L6" s="406"/>
      <c r="M6" s="406"/>
      <c r="N6" s="407"/>
    </row>
    <row r="7" spans="2:16" ht="16.5" thickBot="1" x14ac:dyDescent="0.3">
      <c r="B7" s="201" t="s">
        <v>5</v>
      </c>
      <c r="C7" s="211" t="s">
        <v>158</v>
      </c>
      <c r="D7" s="94"/>
      <c r="E7" s="161"/>
      <c r="F7" s="161"/>
      <c r="G7" s="93"/>
      <c r="H7" s="161"/>
      <c r="I7" s="161"/>
      <c r="J7" s="161"/>
      <c r="K7" s="161"/>
      <c r="L7" s="234"/>
      <c r="M7" s="161"/>
    </row>
    <row r="8" spans="2:16" ht="16.5" thickBot="1" x14ac:dyDescent="0.3">
      <c r="B8" s="201" t="s">
        <v>6</v>
      </c>
      <c r="C8" s="406" t="s">
        <v>160</v>
      </c>
      <c r="D8" s="406"/>
      <c r="E8" s="406"/>
      <c r="F8" s="406"/>
      <c r="G8" s="406"/>
      <c r="H8" s="406"/>
      <c r="I8" s="406"/>
      <c r="J8" s="406"/>
      <c r="K8" s="406"/>
      <c r="L8" s="406"/>
      <c r="M8" s="406"/>
      <c r="N8" s="407"/>
    </row>
    <row r="9" spans="2:16" ht="16.5" thickBot="1" x14ac:dyDescent="0.3">
      <c r="B9" s="201" t="s">
        <v>7</v>
      </c>
      <c r="C9" s="406"/>
      <c r="D9" s="406"/>
      <c r="E9" s="406"/>
      <c r="F9" s="406"/>
      <c r="G9" s="406"/>
      <c r="H9" s="406"/>
      <c r="I9" s="406"/>
      <c r="J9" s="406"/>
      <c r="K9" s="406"/>
      <c r="L9" s="406"/>
      <c r="M9" s="406"/>
      <c r="N9" s="407"/>
    </row>
    <row r="10" spans="2:16" ht="16.5" thickBot="1" x14ac:dyDescent="0.3">
      <c r="B10" s="201" t="s">
        <v>8</v>
      </c>
      <c r="C10" s="410">
        <v>15</v>
      </c>
      <c r="D10" s="410"/>
      <c r="E10" s="411"/>
      <c r="F10" s="162"/>
      <c r="G10" s="12"/>
      <c r="H10" s="162"/>
      <c r="I10" s="162"/>
      <c r="J10" s="162"/>
      <c r="K10" s="162"/>
      <c r="L10" s="235"/>
      <c r="M10" s="162"/>
      <c r="N10" s="163"/>
    </row>
    <row r="11" spans="2:16" ht="16.5" thickBot="1" x14ac:dyDescent="0.3">
      <c r="B11" s="202" t="s">
        <v>9</v>
      </c>
      <c r="C11" s="212">
        <v>41973</v>
      </c>
      <c r="D11" s="5"/>
      <c r="E11" s="164"/>
      <c r="F11" s="164"/>
      <c r="G11" s="5"/>
      <c r="H11" s="164"/>
      <c r="I11" s="164"/>
      <c r="J11" s="164"/>
      <c r="K11" s="164"/>
      <c r="L11" s="236"/>
      <c r="M11" s="164"/>
      <c r="N11" s="165"/>
    </row>
    <row r="12" spans="2:16" ht="15.75" x14ac:dyDescent="0.25">
      <c r="B12" s="203"/>
      <c r="C12" s="213"/>
      <c r="D12" s="6"/>
      <c r="E12" s="166"/>
      <c r="F12" s="166"/>
      <c r="G12" s="6"/>
      <c r="H12" s="166"/>
      <c r="N12" s="166"/>
    </row>
    <row r="13" spans="2:16" x14ac:dyDescent="0.25">
      <c r="N13" s="44"/>
    </row>
    <row r="14" spans="2:16" ht="45.75" customHeight="1" x14ac:dyDescent="0.25">
      <c r="B14" s="412" t="s">
        <v>93</v>
      </c>
      <c r="C14" s="412"/>
      <c r="D14" s="36" t="s">
        <v>12</v>
      </c>
      <c r="E14" s="192" t="s">
        <v>13</v>
      </c>
      <c r="F14" s="192" t="s">
        <v>29</v>
      </c>
      <c r="G14" s="32"/>
      <c r="I14" s="167"/>
      <c r="J14" s="167"/>
      <c r="K14" s="167"/>
      <c r="L14" s="237"/>
      <c r="M14" s="167"/>
      <c r="N14" s="44"/>
    </row>
    <row r="15" spans="2:16" x14ac:dyDescent="0.25">
      <c r="B15" s="412"/>
      <c r="C15" s="412"/>
      <c r="D15" s="36">
        <v>15</v>
      </c>
      <c r="E15" s="261">
        <v>2819179350</v>
      </c>
      <c r="F15" s="258">
        <v>1350</v>
      </c>
      <c r="G15" s="33"/>
      <c r="I15" s="168"/>
      <c r="J15" s="168"/>
      <c r="K15" s="168"/>
      <c r="L15" s="238"/>
      <c r="M15" s="168"/>
      <c r="N15" s="44"/>
    </row>
    <row r="16" spans="2:16" x14ac:dyDescent="0.25">
      <c r="B16" s="412"/>
      <c r="C16" s="412"/>
      <c r="D16" s="36"/>
      <c r="E16" s="23"/>
      <c r="F16" s="258"/>
      <c r="G16" s="33"/>
      <c r="I16" s="168"/>
      <c r="J16" s="168"/>
      <c r="K16" s="168"/>
      <c r="L16" s="238"/>
      <c r="M16" s="168"/>
      <c r="N16" s="44"/>
    </row>
    <row r="17" spans="1:14" x14ac:dyDescent="0.25">
      <c r="B17" s="412"/>
      <c r="C17" s="412"/>
      <c r="D17" s="36"/>
      <c r="E17" s="23"/>
      <c r="F17" s="258"/>
      <c r="G17" s="33"/>
      <c r="I17" s="168"/>
      <c r="J17" s="168"/>
      <c r="K17" s="168"/>
      <c r="L17" s="238"/>
      <c r="M17" s="168"/>
      <c r="N17" s="44"/>
    </row>
    <row r="18" spans="1:14" x14ac:dyDescent="0.25">
      <c r="B18" s="412"/>
      <c r="C18" s="412"/>
      <c r="G18" s="33"/>
      <c r="H18" s="8"/>
      <c r="I18" s="168"/>
      <c r="J18" s="168"/>
      <c r="K18" s="168"/>
      <c r="L18" s="238"/>
      <c r="M18" s="168"/>
      <c r="N18" s="7"/>
    </row>
    <row r="19" spans="1:14" ht="15.75" thickBot="1" x14ac:dyDescent="0.3">
      <c r="B19" s="413" t="s">
        <v>14</v>
      </c>
      <c r="C19" s="414"/>
      <c r="D19" s="36"/>
      <c r="E19" s="23"/>
      <c r="F19" s="258" t="s">
        <v>197</v>
      </c>
      <c r="G19" s="33"/>
      <c r="H19" s="8"/>
      <c r="N19" s="7"/>
    </row>
    <row r="20" spans="1:14" ht="54" customHeight="1" thickBot="1" x14ac:dyDescent="0.3">
      <c r="A20" s="17"/>
      <c r="B20" s="204" t="s">
        <v>15</v>
      </c>
      <c r="C20" s="204" t="s">
        <v>94</v>
      </c>
      <c r="E20" s="167"/>
      <c r="F20" s="167"/>
      <c r="G20" s="13"/>
      <c r="H20" s="167"/>
      <c r="I20" s="169"/>
      <c r="J20" s="169"/>
      <c r="K20" s="169"/>
      <c r="L20" s="239"/>
      <c r="M20" s="169"/>
    </row>
    <row r="21" spans="1:14" ht="15.75" thickBot="1" x14ac:dyDescent="0.3">
      <c r="A21" s="18">
        <v>1</v>
      </c>
      <c r="C21" s="133">
        <f>+F19*80/100</f>
        <v>1080</v>
      </c>
      <c r="D21" s="16"/>
      <c r="E21" s="262">
        <f>SUM(E15:E20)</f>
        <v>2819179350</v>
      </c>
      <c r="F21" s="208"/>
      <c r="G21" s="15"/>
      <c r="H21" s="208"/>
      <c r="I21" s="170"/>
      <c r="J21" s="170"/>
      <c r="K21" s="170"/>
      <c r="L21" s="240"/>
      <c r="M21" s="170"/>
    </row>
    <row r="22" spans="1:14" x14ac:dyDescent="0.25">
      <c r="A22" s="38"/>
      <c r="C22" s="214"/>
      <c r="D22" s="14"/>
      <c r="E22" s="263"/>
      <c r="F22" s="208"/>
      <c r="G22" s="15"/>
      <c r="H22" s="208"/>
      <c r="I22" s="170"/>
      <c r="J22" s="170"/>
      <c r="K22" s="170"/>
      <c r="L22" s="240"/>
      <c r="M22" s="170"/>
    </row>
    <row r="23" spans="1:14" x14ac:dyDescent="0.25">
      <c r="A23" s="38"/>
      <c r="C23" s="214"/>
      <c r="D23" s="14"/>
      <c r="E23" s="263"/>
      <c r="F23" s="208"/>
      <c r="G23" s="15"/>
      <c r="H23" s="208"/>
      <c r="I23" s="170"/>
      <c r="J23" s="170"/>
      <c r="K23" s="170"/>
      <c r="L23" s="240"/>
      <c r="M23" s="170"/>
    </row>
    <row r="24" spans="1:14" x14ac:dyDescent="0.25">
      <c r="A24" s="38"/>
      <c r="B24" s="44" t="s">
        <v>126</v>
      </c>
      <c r="C24" s="205"/>
      <c r="D24" s="41"/>
      <c r="E24" s="205"/>
      <c r="F24" s="205"/>
      <c r="G24" s="41"/>
      <c r="H24" s="205"/>
      <c r="N24" s="44"/>
    </row>
    <row r="25" spans="1:14" x14ac:dyDescent="0.25">
      <c r="A25" s="38"/>
      <c r="B25" s="205"/>
      <c r="C25" s="205"/>
      <c r="D25" s="41"/>
      <c r="E25" s="205"/>
      <c r="F25" s="205"/>
      <c r="G25" s="41"/>
      <c r="H25" s="205"/>
      <c r="N25" s="44"/>
    </row>
    <row r="26" spans="1:14" x14ac:dyDescent="0.25">
      <c r="A26" s="38"/>
      <c r="B26" s="60" t="s">
        <v>32</v>
      </c>
      <c r="C26" s="60" t="s">
        <v>127</v>
      </c>
      <c r="D26" s="60" t="s">
        <v>128</v>
      </c>
      <c r="E26" s="205"/>
      <c r="F26" s="205"/>
      <c r="G26" s="41"/>
      <c r="H26" s="205"/>
      <c r="N26" s="44"/>
    </row>
    <row r="27" spans="1:14" x14ac:dyDescent="0.25">
      <c r="A27" s="38"/>
      <c r="B27" s="191" t="s">
        <v>129</v>
      </c>
      <c r="C27" s="191" t="s">
        <v>150</v>
      </c>
      <c r="D27" s="57"/>
      <c r="E27" s="205"/>
      <c r="F27" s="205"/>
      <c r="G27" s="41"/>
      <c r="H27" s="205"/>
      <c r="N27" s="44"/>
    </row>
    <row r="28" spans="1:14" x14ac:dyDescent="0.25">
      <c r="A28" s="38"/>
      <c r="B28" s="191" t="s">
        <v>130</v>
      </c>
      <c r="C28" s="191" t="s">
        <v>150</v>
      </c>
      <c r="D28" s="57"/>
      <c r="E28" s="205"/>
      <c r="F28" s="205"/>
      <c r="G28" s="41"/>
      <c r="H28" s="205"/>
      <c r="N28" s="44"/>
    </row>
    <row r="29" spans="1:14" x14ac:dyDescent="0.25">
      <c r="A29" s="38"/>
      <c r="B29" s="191" t="s">
        <v>131</v>
      </c>
      <c r="C29" s="191" t="s">
        <v>150</v>
      </c>
      <c r="D29" s="57"/>
      <c r="E29" s="205"/>
      <c r="F29" s="205"/>
      <c r="G29" s="41"/>
      <c r="H29" s="205"/>
      <c r="N29" s="44"/>
    </row>
    <row r="30" spans="1:14" x14ac:dyDescent="0.25">
      <c r="A30" s="38"/>
      <c r="B30" s="191" t="s">
        <v>132</v>
      </c>
      <c r="C30" s="191"/>
      <c r="D30" s="188" t="s">
        <v>150</v>
      </c>
      <c r="E30" s="205"/>
      <c r="F30" s="205"/>
      <c r="G30" s="41"/>
      <c r="H30" s="205"/>
      <c r="N30" s="44"/>
    </row>
    <row r="31" spans="1:14" x14ac:dyDescent="0.25">
      <c r="A31" s="38"/>
      <c r="B31" s="205"/>
      <c r="C31" s="205"/>
      <c r="D31" s="41"/>
      <c r="E31" s="205"/>
      <c r="F31" s="205"/>
      <c r="G31" s="41"/>
      <c r="H31" s="205"/>
      <c r="N31" s="44"/>
    </row>
    <row r="32" spans="1:14" x14ac:dyDescent="0.25">
      <c r="A32" s="38"/>
      <c r="B32" s="205"/>
      <c r="C32" s="205"/>
      <c r="D32" s="41"/>
      <c r="E32" s="205"/>
      <c r="F32" s="205"/>
      <c r="G32" s="41"/>
      <c r="H32" s="205"/>
      <c r="N32" s="44"/>
    </row>
    <row r="33" spans="1:45" x14ac:dyDescent="0.25">
      <c r="A33" s="38"/>
      <c r="B33" s="44" t="s">
        <v>133</v>
      </c>
      <c r="C33" s="205"/>
      <c r="D33" s="41"/>
      <c r="E33" s="205"/>
      <c r="F33" s="205"/>
      <c r="G33" s="41"/>
      <c r="H33" s="205"/>
      <c r="N33" s="44"/>
    </row>
    <row r="34" spans="1:45" x14ac:dyDescent="0.25">
      <c r="A34" s="38"/>
      <c r="B34" s="205"/>
      <c r="C34" s="205"/>
      <c r="D34" s="41"/>
      <c r="E34" s="205"/>
      <c r="F34" s="205"/>
      <c r="G34" s="41"/>
      <c r="H34" s="205"/>
      <c r="N34" s="44"/>
    </row>
    <row r="35" spans="1:45" x14ac:dyDescent="0.25">
      <c r="A35" s="38"/>
      <c r="B35" s="205"/>
      <c r="C35" s="205"/>
      <c r="D35" s="41"/>
      <c r="E35" s="205"/>
      <c r="F35" s="205"/>
      <c r="G35" s="41"/>
      <c r="H35" s="205"/>
      <c r="N35" s="44"/>
    </row>
    <row r="36" spans="1:45" ht="29.25" customHeight="1" x14ac:dyDescent="0.25">
      <c r="A36" s="38"/>
      <c r="B36" s="60" t="s">
        <v>32</v>
      </c>
      <c r="C36" s="60" t="s">
        <v>57</v>
      </c>
      <c r="D36" s="59" t="s">
        <v>50</v>
      </c>
      <c r="E36" s="59" t="s">
        <v>16</v>
      </c>
      <c r="F36" s="205"/>
      <c r="G36" s="41"/>
      <c r="H36" s="205"/>
      <c r="N36" s="44"/>
    </row>
    <row r="37" spans="1:45" ht="43.5" customHeight="1" x14ac:dyDescent="0.25">
      <c r="A37" s="38"/>
      <c r="B37" s="42" t="s">
        <v>134</v>
      </c>
      <c r="C37" s="42">
        <v>40</v>
      </c>
      <c r="D37" s="58">
        <v>0</v>
      </c>
      <c r="E37" s="367">
        <f>+D37+D38</f>
        <v>10</v>
      </c>
      <c r="F37" s="205"/>
      <c r="G37" s="41"/>
      <c r="H37" s="205"/>
      <c r="N37" s="44"/>
    </row>
    <row r="38" spans="1:45" ht="71.25" customHeight="1" x14ac:dyDescent="0.25">
      <c r="A38" s="38"/>
      <c r="B38" s="42" t="s">
        <v>135</v>
      </c>
      <c r="C38" s="42">
        <v>60</v>
      </c>
      <c r="D38" s="58">
        <v>10</v>
      </c>
      <c r="E38" s="368"/>
      <c r="F38" s="205"/>
      <c r="G38" s="41"/>
      <c r="H38" s="205"/>
      <c r="N38" s="44"/>
    </row>
    <row r="39" spans="1:45" x14ac:dyDescent="0.25">
      <c r="A39" s="38"/>
      <c r="C39" s="214"/>
      <c r="D39" s="14"/>
      <c r="E39" s="263"/>
      <c r="F39" s="208"/>
      <c r="G39" s="15"/>
      <c r="H39" s="208"/>
      <c r="I39" s="170"/>
      <c r="J39" s="170"/>
      <c r="K39" s="170"/>
      <c r="L39" s="240"/>
      <c r="M39" s="170"/>
    </row>
    <row r="40" spans="1:45" ht="15.75" thickBot="1" x14ac:dyDescent="0.3">
      <c r="M40" s="415" t="s">
        <v>34</v>
      </c>
      <c r="N40" s="415"/>
    </row>
    <row r="41" spans="1:45" ht="21.75" customHeight="1" x14ac:dyDescent="0.25">
      <c r="B41" s="44" t="s">
        <v>30</v>
      </c>
      <c r="M41" s="24"/>
      <c r="N41" s="24"/>
    </row>
    <row r="42" spans="1:45" ht="15.75" thickBot="1" x14ac:dyDescent="0.3">
      <c r="M42" s="24"/>
      <c r="N42" s="24"/>
    </row>
    <row r="43" spans="1:45" s="43" customFormat="1" ht="109.5" customHeight="1" x14ac:dyDescent="0.25">
      <c r="B43" s="54" t="s">
        <v>136</v>
      </c>
      <c r="C43" s="54" t="s">
        <v>137</v>
      </c>
      <c r="D43" s="54" t="s">
        <v>138</v>
      </c>
      <c r="E43" s="54" t="s">
        <v>44</v>
      </c>
      <c r="F43" s="54" t="s">
        <v>22</v>
      </c>
      <c r="G43" s="54" t="s">
        <v>95</v>
      </c>
      <c r="H43" s="54" t="s">
        <v>17</v>
      </c>
      <c r="I43" s="54" t="s">
        <v>10</v>
      </c>
      <c r="J43" s="54" t="s">
        <v>31</v>
      </c>
      <c r="K43" s="54" t="s">
        <v>60</v>
      </c>
      <c r="L43" s="241" t="s">
        <v>20</v>
      </c>
      <c r="M43" s="40" t="s">
        <v>26</v>
      </c>
      <c r="N43" s="54" t="s">
        <v>139</v>
      </c>
      <c r="O43" s="54" t="s">
        <v>35</v>
      </c>
      <c r="P43" s="152" t="s">
        <v>11</v>
      </c>
      <c r="Q43" s="177" t="s">
        <v>19</v>
      </c>
      <c r="R43" s="169"/>
      <c r="S43" s="169"/>
      <c r="T43" s="169"/>
      <c r="U43" s="169"/>
      <c r="V43" s="169"/>
      <c r="W43" s="169"/>
      <c r="X43" s="169"/>
      <c r="Y43" s="169"/>
      <c r="Z43" s="169"/>
      <c r="AA43" s="169"/>
      <c r="AB43" s="169"/>
      <c r="AC43" s="169"/>
      <c r="AD43" s="169"/>
      <c r="AE43" s="169"/>
      <c r="AF43" s="169"/>
      <c r="AG43" s="169"/>
      <c r="AH43" s="169"/>
      <c r="AI43" s="169"/>
      <c r="AJ43" s="169"/>
      <c r="AK43" s="169"/>
      <c r="AL43" s="169"/>
      <c r="AM43" s="169"/>
      <c r="AN43" s="169"/>
      <c r="AO43" s="169"/>
      <c r="AP43" s="169"/>
      <c r="AQ43" s="169"/>
      <c r="AR43" s="169"/>
      <c r="AS43" s="169"/>
    </row>
    <row r="44" spans="1:45" s="49" customFormat="1" ht="29.25" customHeight="1" x14ac:dyDescent="0.25">
      <c r="A44" s="19"/>
      <c r="B44" s="265" t="s">
        <v>177</v>
      </c>
      <c r="C44" s="147" t="s">
        <v>158</v>
      </c>
      <c r="D44" s="50" t="s">
        <v>148</v>
      </c>
      <c r="E44" s="45" t="s">
        <v>163</v>
      </c>
      <c r="F44" s="46" t="s">
        <v>127</v>
      </c>
      <c r="G44" s="86"/>
      <c r="H44" s="53" t="s">
        <v>202</v>
      </c>
      <c r="I44" s="47" t="s">
        <v>217</v>
      </c>
      <c r="J44" s="47" t="s">
        <v>128</v>
      </c>
      <c r="K44" s="90">
        <v>13</v>
      </c>
      <c r="L44" s="90">
        <v>3</v>
      </c>
      <c r="M44" s="90">
        <v>165</v>
      </c>
      <c r="N44" s="39">
        <v>0</v>
      </c>
      <c r="O44" s="171">
        <v>418162100</v>
      </c>
      <c r="P44" s="153" t="s">
        <v>159</v>
      </c>
      <c r="Q44" s="178"/>
      <c r="R44" s="48"/>
      <c r="S44" s="48"/>
      <c r="T44" s="48"/>
      <c r="U44" s="48"/>
      <c r="V44" s="48"/>
      <c r="W44" s="48"/>
      <c r="X44" s="48"/>
      <c r="Y44" s="48"/>
      <c r="Z44" s="48"/>
      <c r="AA44" s="103"/>
      <c r="AB44" s="103"/>
      <c r="AC44" s="103"/>
      <c r="AD44" s="103"/>
      <c r="AE44" s="103"/>
      <c r="AF44" s="103"/>
      <c r="AG44" s="103"/>
      <c r="AH44" s="103"/>
      <c r="AI44" s="103"/>
      <c r="AJ44" s="103"/>
      <c r="AK44" s="103"/>
      <c r="AL44" s="103"/>
      <c r="AM44" s="103"/>
      <c r="AN44" s="103"/>
      <c r="AO44" s="103"/>
      <c r="AP44" s="103"/>
      <c r="AQ44" s="103"/>
      <c r="AR44" s="103"/>
      <c r="AS44" s="103"/>
    </row>
    <row r="45" spans="1:45" s="49" customFormat="1" ht="45" x14ac:dyDescent="0.25">
      <c r="A45" s="19"/>
      <c r="B45" s="266" t="s">
        <v>160</v>
      </c>
      <c r="C45" s="50" t="s">
        <v>160</v>
      </c>
      <c r="D45" s="50" t="s">
        <v>161</v>
      </c>
      <c r="E45" s="45" t="s">
        <v>162</v>
      </c>
      <c r="F45" s="46" t="s">
        <v>127</v>
      </c>
      <c r="G45" s="45"/>
      <c r="H45" s="47" t="s">
        <v>205</v>
      </c>
      <c r="I45" s="47" t="s">
        <v>218</v>
      </c>
      <c r="J45" s="47" t="s">
        <v>128</v>
      </c>
      <c r="K45" s="90">
        <v>6</v>
      </c>
      <c r="L45" s="47"/>
      <c r="M45" s="90">
        <v>1400</v>
      </c>
      <c r="N45" s="39">
        <v>0</v>
      </c>
      <c r="O45" s="171">
        <v>1050000000</v>
      </c>
      <c r="P45" s="153" t="s">
        <v>164</v>
      </c>
      <c r="Q45" s="178"/>
      <c r="R45" s="48"/>
      <c r="S45" s="48"/>
      <c r="T45" s="48"/>
      <c r="U45" s="48"/>
      <c r="V45" s="48"/>
      <c r="W45" s="48"/>
      <c r="X45" s="48"/>
      <c r="Y45" s="48"/>
      <c r="Z45" s="48"/>
      <c r="AA45" s="103"/>
      <c r="AB45" s="103"/>
      <c r="AC45" s="103"/>
      <c r="AD45" s="103"/>
      <c r="AE45" s="103"/>
      <c r="AF45" s="103"/>
      <c r="AG45" s="103"/>
      <c r="AH45" s="103"/>
      <c r="AI45" s="103"/>
      <c r="AJ45" s="103"/>
      <c r="AK45" s="103"/>
      <c r="AL45" s="103"/>
      <c r="AM45" s="103"/>
      <c r="AN45" s="103"/>
      <c r="AO45" s="103"/>
      <c r="AP45" s="103"/>
      <c r="AQ45" s="103"/>
      <c r="AR45" s="103"/>
      <c r="AS45" s="103"/>
    </row>
    <row r="46" spans="1:45" s="49" customFormat="1" ht="45" x14ac:dyDescent="0.25">
      <c r="A46" s="19"/>
      <c r="B46" s="266" t="s">
        <v>160</v>
      </c>
      <c r="C46" s="50" t="s">
        <v>160</v>
      </c>
      <c r="D46" s="50" t="s">
        <v>165</v>
      </c>
      <c r="E46" s="45" t="s">
        <v>166</v>
      </c>
      <c r="F46" s="46" t="s">
        <v>127</v>
      </c>
      <c r="G46" s="45"/>
      <c r="H46" s="53" t="s">
        <v>203</v>
      </c>
      <c r="I46" s="47" t="s">
        <v>204</v>
      </c>
      <c r="J46" s="47" t="s">
        <v>128</v>
      </c>
      <c r="K46" s="90">
        <v>8</v>
      </c>
      <c r="L46" s="47"/>
      <c r="M46" s="90">
        <v>100</v>
      </c>
      <c r="N46" s="39">
        <v>0</v>
      </c>
      <c r="O46" s="171">
        <v>176000000</v>
      </c>
      <c r="P46" s="153" t="s">
        <v>167</v>
      </c>
      <c r="Q46" s="178"/>
      <c r="R46" s="48"/>
      <c r="S46" s="48"/>
      <c r="T46" s="48"/>
      <c r="U46" s="48"/>
      <c r="V46" s="48"/>
      <c r="W46" s="48"/>
      <c r="X46" s="48"/>
      <c r="Y46" s="48"/>
      <c r="Z46" s="48"/>
      <c r="AA46" s="103"/>
      <c r="AB46" s="103"/>
      <c r="AC46" s="103"/>
      <c r="AD46" s="103"/>
      <c r="AE46" s="103"/>
      <c r="AF46" s="103"/>
      <c r="AG46" s="103"/>
      <c r="AH46" s="103"/>
      <c r="AI46" s="103"/>
      <c r="AJ46" s="103"/>
      <c r="AK46" s="103"/>
      <c r="AL46" s="103"/>
      <c r="AM46" s="103"/>
      <c r="AN46" s="103"/>
      <c r="AO46" s="103"/>
      <c r="AP46" s="103"/>
      <c r="AQ46" s="103"/>
      <c r="AR46" s="103"/>
      <c r="AS46" s="103"/>
    </row>
    <row r="47" spans="1:45" s="49" customFormat="1" x14ac:dyDescent="0.25">
      <c r="A47" s="19"/>
      <c r="B47" s="50" t="s">
        <v>16</v>
      </c>
      <c r="C47" s="51"/>
      <c r="D47" s="50"/>
      <c r="E47" s="45"/>
      <c r="F47" s="46"/>
      <c r="G47" s="46"/>
      <c r="H47" s="46"/>
      <c r="I47" s="47"/>
      <c r="J47" s="47"/>
      <c r="K47" s="95">
        <f>SUM(K44:K46)</f>
        <v>27</v>
      </c>
      <c r="L47" s="52">
        <f>SUM(L44:L45)</f>
        <v>3</v>
      </c>
      <c r="M47" s="85">
        <f>SUM(M44:M46)</f>
        <v>1665</v>
      </c>
      <c r="N47" s="52"/>
      <c r="O47" s="171"/>
      <c r="P47" s="153"/>
      <c r="Q47" s="179"/>
      <c r="R47" s="103"/>
      <c r="S47" s="103"/>
      <c r="T47" s="103"/>
      <c r="U47" s="103"/>
      <c r="V47" s="103"/>
      <c r="W47" s="103"/>
      <c r="X47" s="103"/>
      <c r="Y47" s="103"/>
      <c r="Z47" s="103"/>
      <c r="AA47" s="103"/>
      <c r="AB47" s="103"/>
      <c r="AC47" s="103"/>
      <c r="AD47" s="103"/>
      <c r="AE47" s="103"/>
      <c r="AF47" s="103"/>
      <c r="AG47" s="103"/>
      <c r="AH47" s="103"/>
      <c r="AI47" s="103"/>
      <c r="AJ47" s="103"/>
      <c r="AK47" s="103"/>
      <c r="AL47" s="103"/>
      <c r="AM47" s="103"/>
      <c r="AN47" s="103"/>
      <c r="AO47" s="103"/>
      <c r="AP47" s="103"/>
      <c r="AQ47" s="103"/>
      <c r="AR47" s="103"/>
      <c r="AS47" s="103"/>
    </row>
    <row r="48" spans="1:45" s="9" customFormat="1" x14ac:dyDescent="0.25">
      <c r="B48" s="172"/>
      <c r="C48" s="172"/>
      <c r="E48" s="264"/>
      <c r="F48" s="172"/>
      <c r="H48" s="172"/>
      <c r="I48" s="172"/>
      <c r="J48" s="172"/>
      <c r="K48" s="172"/>
      <c r="L48" s="244"/>
      <c r="M48" s="172"/>
      <c r="N48" s="172"/>
      <c r="O48" s="172"/>
      <c r="P48" s="154"/>
      <c r="Q48" s="154"/>
      <c r="R48" s="183"/>
      <c r="S48" s="183"/>
      <c r="T48" s="183"/>
      <c r="U48" s="183"/>
      <c r="V48" s="183"/>
      <c r="W48" s="183"/>
      <c r="X48" s="183"/>
      <c r="Y48" s="183"/>
      <c r="Z48" s="183"/>
      <c r="AA48" s="183"/>
      <c r="AB48" s="183"/>
      <c r="AC48" s="183"/>
      <c r="AD48" s="183"/>
      <c r="AE48" s="183"/>
      <c r="AF48" s="183"/>
      <c r="AG48" s="183"/>
      <c r="AH48" s="183"/>
      <c r="AI48" s="183"/>
      <c r="AJ48" s="183"/>
      <c r="AK48" s="183"/>
      <c r="AL48" s="183"/>
      <c r="AM48" s="183"/>
      <c r="AN48" s="183"/>
      <c r="AO48" s="183"/>
      <c r="AP48" s="183"/>
      <c r="AQ48" s="183"/>
      <c r="AR48" s="183"/>
      <c r="AS48" s="183"/>
    </row>
    <row r="49" spans="2:45" s="9" customFormat="1" x14ac:dyDescent="0.25">
      <c r="B49" s="416" t="s">
        <v>28</v>
      </c>
      <c r="C49" s="416" t="s">
        <v>27</v>
      </c>
      <c r="D49" s="418" t="s">
        <v>33</v>
      </c>
      <c r="E49" s="419"/>
      <c r="F49" s="172"/>
      <c r="H49" s="172"/>
      <c r="I49" s="172"/>
      <c r="J49" s="172"/>
      <c r="K49" s="172"/>
      <c r="L49" s="244"/>
      <c r="M49" s="172"/>
      <c r="N49" s="172"/>
      <c r="O49" s="172"/>
      <c r="P49" s="154"/>
      <c r="Q49" s="154"/>
      <c r="R49" s="183"/>
      <c r="S49" s="183"/>
      <c r="T49" s="183"/>
      <c r="U49" s="183"/>
      <c r="V49" s="183"/>
      <c r="W49" s="183"/>
      <c r="X49" s="183"/>
      <c r="Y49" s="183"/>
      <c r="Z49" s="183"/>
      <c r="AA49" s="183"/>
      <c r="AB49" s="183"/>
      <c r="AC49" s="183"/>
      <c r="AD49" s="183"/>
      <c r="AE49" s="183"/>
      <c r="AF49" s="183"/>
      <c r="AG49" s="183"/>
      <c r="AH49" s="183"/>
      <c r="AI49" s="183"/>
      <c r="AJ49" s="183"/>
      <c r="AK49" s="183"/>
      <c r="AL49" s="183"/>
      <c r="AM49" s="183"/>
      <c r="AN49" s="183"/>
      <c r="AO49" s="183"/>
      <c r="AP49" s="183"/>
      <c r="AQ49" s="183"/>
      <c r="AR49" s="183"/>
      <c r="AS49" s="183"/>
    </row>
    <row r="50" spans="2:45" s="9" customFormat="1" x14ac:dyDescent="0.25">
      <c r="B50" s="417"/>
      <c r="C50" s="417"/>
      <c r="D50" s="37" t="s">
        <v>23</v>
      </c>
      <c r="E50" s="22" t="s">
        <v>24</v>
      </c>
      <c r="F50" s="172"/>
      <c r="H50" s="209"/>
      <c r="I50" s="172"/>
      <c r="J50" s="172"/>
      <c r="K50" s="172"/>
      <c r="L50" s="244"/>
      <c r="M50" s="172"/>
      <c r="N50" s="172"/>
      <c r="O50" s="172"/>
      <c r="P50" s="154"/>
      <c r="Q50" s="154"/>
      <c r="R50" s="183"/>
      <c r="S50" s="183"/>
      <c r="T50" s="183"/>
      <c r="U50" s="183"/>
      <c r="V50" s="183"/>
      <c r="W50" s="183"/>
      <c r="X50" s="183"/>
      <c r="Y50" s="183"/>
      <c r="Z50" s="183"/>
      <c r="AA50" s="183"/>
      <c r="AB50" s="183"/>
      <c r="AC50" s="183"/>
      <c r="AD50" s="183"/>
      <c r="AE50" s="183"/>
      <c r="AF50" s="183"/>
      <c r="AG50" s="183"/>
      <c r="AH50" s="183"/>
      <c r="AI50" s="183"/>
      <c r="AJ50" s="183"/>
      <c r="AK50" s="183"/>
      <c r="AL50" s="183"/>
      <c r="AM50" s="183"/>
      <c r="AN50" s="183"/>
      <c r="AO50" s="183"/>
      <c r="AP50" s="183"/>
      <c r="AQ50" s="183"/>
      <c r="AR50" s="183"/>
      <c r="AS50" s="183"/>
    </row>
    <row r="51" spans="2:45" s="9" customFormat="1" ht="30.6" customHeight="1" x14ac:dyDescent="0.25">
      <c r="B51" s="37" t="s">
        <v>21</v>
      </c>
      <c r="C51" s="21">
        <f>+K47</f>
        <v>27</v>
      </c>
      <c r="D51" s="20" t="s">
        <v>150</v>
      </c>
      <c r="E51" s="20"/>
      <c r="F51" s="173"/>
      <c r="G51" s="10"/>
      <c r="H51" s="210"/>
      <c r="I51" s="173"/>
      <c r="J51" s="175"/>
      <c r="K51" s="270"/>
      <c r="L51" s="245"/>
      <c r="M51" s="173"/>
      <c r="N51" s="172"/>
      <c r="O51" s="172"/>
      <c r="P51" s="154"/>
      <c r="Q51" s="154"/>
      <c r="R51" s="183"/>
      <c r="S51" s="183"/>
      <c r="T51" s="183"/>
      <c r="U51" s="183"/>
      <c r="V51" s="183"/>
      <c r="W51" s="183"/>
      <c r="X51" s="183"/>
      <c r="Y51" s="183"/>
      <c r="Z51" s="183"/>
      <c r="AA51" s="183"/>
      <c r="AB51" s="183"/>
      <c r="AC51" s="183"/>
      <c r="AD51" s="183"/>
      <c r="AE51" s="183"/>
      <c r="AF51" s="183"/>
      <c r="AG51" s="183"/>
      <c r="AH51" s="183"/>
      <c r="AI51" s="183"/>
      <c r="AJ51" s="183"/>
      <c r="AK51" s="183"/>
      <c r="AL51" s="183"/>
      <c r="AM51" s="183"/>
      <c r="AN51" s="183"/>
      <c r="AO51" s="183"/>
      <c r="AP51" s="183"/>
      <c r="AQ51" s="183"/>
      <c r="AR51" s="183"/>
      <c r="AS51" s="183"/>
    </row>
    <row r="52" spans="2:45" s="9" customFormat="1" ht="30" customHeight="1" x14ac:dyDescent="0.25">
      <c r="B52" s="37" t="s">
        <v>25</v>
      </c>
      <c r="C52" s="21">
        <f>+M47</f>
        <v>1665</v>
      </c>
      <c r="D52" s="20" t="s">
        <v>150</v>
      </c>
      <c r="E52" s="20"/>
      <c r="F52" s="172"/>
      <c r="G52" s="187"/>
      <c r="H52" s="209"/>
      <c r="I52" s="172"/>
      <c r="J52" s="172"/>
      <c r="K52" s="172"/>
      <c r="L52" s="244"/>
      <c r="M52" s="172"/>
      <c r="N52" s="172"/>
      <c r="O52" s="172"/>
      <c r="P52" s="154"/>
      <c r="Q52" s="154"/>
      <c r="R52" s="183"/>
      <c r="S52" s="183"/>
      <c r="T52" s="183"/>
      <c r="U52" s="183"/>
      <c r="V52" s="183"/>
      <c r="W52" s="183"/>
      <c r="X52" s="183"/>
      <c r="Y52" s="183"/>
      <c r="Z52" s="183"/>
      <c r="AA52" s="183"/>
      <c r="AB52" s="183"/>
      <c r="AC52" s="183"/>
      <c r="AD52" s="183"/>
      <c r="AE52" s="183"/>
      <c r="AF52" s="183"/>
      <c r="AG52" s="183"/>
      <c r="AH52" s="183"/>
      <c r="AI52" s="183"/>
      <c r="AJ52" s="183"/>
      <c r="AK52" s="183"/>
      <c r="AL52" s="183"/>
      <c r="AM52" s="183"/>
      <c r="AN52" s="183"/>
      <c r="AO52" s="183"/>
      <c r="AP52" s="183"/>
      <c r="AQ52" s="183"/>
      <c r="AR52" s="183"/>
      <c r="AS52" s="183"/>
    </row>
    <row r="53" spans="2:45" s="9" customFormat="1" x14ac:dyDescent="0.25">
      <c r="B53" s="11"/>
      <c r="C53" s="420"/>
      <c r="D53" s="420"/>
      <c r="E53" s="420"/>
      <c r="F53" s="420"/>
      <c r="G53" s="420"/>
      <c r="H53" s="420"/>
      <c r="I53" s="420"/>
      <c r="J53" s="420"/>
      <c r="K53" s="420"/>
      <c r="L53" s="420"/>
      <c r="M53" s="420"/>
      <c r="N53" s="420"/>
      <c r="O53" s="172"/>
      <c r="P53" s="154"/>
      <c r="Q53" s="154"/>
      <c r="R53" s="183"/>
      <c r="S53" s="183"/>
      <c r="T53" s="183"/>
      <c r="U53" s="183"/>
      <c r="V53" s="183"/>
      <c r="W53" s="183"/>
      <c r="X53" s="183"/>
      <c r="Y53" s="183"/>
      <c r="Z53" s="183"/>
      <c r="AA53" s="183"/>
      <c r="AB53" s="183"/>
      <c r="AC53" s="183"/>
      <c r="AD53" s="183"/>
      <c r="AE53" s="183"/>
      <c r="AF53" s="183"/>
      <c r="AG53" s="183"/>
      <c r="AH53" s="183"/>
      <c r="AI53" s="183"/>
      <c r="AJ53" s="183"/>
      <c r="AK53" s="183"/>
      <c r="AL53" s="183"/>
      <c r="AM53" s="183"/>
      <c r="AN53" s="183"/>
      <c r="AO53" s="183"/>
      <c r="AP53" s="183"/>
      <c r="AQ53" s="183"/>
      <c r="AR53" s="183"/>
      <c r="AS53" s="183"/>
    </row>
    <row r="54" spans="2:45" s="9" customFormat="1" x14ac:dyDescent="0.25">
      <c r="B54" s="11"/>
      <c r="C54" s="174"/>
      <c r="D54" s="92"/>
      <c r="E54" s="174"/>
      <c r="F54" s="174"/>
      <c r="G54" s="92"/>
      <c r="H54" s="174"/>
      <c r="I54" s="174"/>
      <c r="J54" s="174"/>
      <c r="K54" s="174"/>
      <c r="L54" s="246"/>
      <c r="M54" s="174"/>
      <c r="N54" s="174"/>
      <c r="O54" s="172"/>
      <c r="P54" s="154"/>
      <c r="Q54" s="154"/>
      <c r="R54" s="183"/>
      <c r="S54" s="183"/>
      <c r="T54" s="183"/>
      <c r="U54" s="183"/>
      <c r="V54" s="183"/>
      <c r="W54" s="183"/>
      <c r="X54" s="183"/>
      <c r="Y54" s="183"/>
      <c r="Z54" s="183"/>
      <c r="AA54" s="183"/>
      <c r="AB54" s="183"/>
      <c r="AC54" s="183"/>
      <c r="AD54" s="183"/>
      <c r="AE54" s="183"/>
      <c r="AF54" s="183"/>
      <c r="AG54" s="183"/>
      <c r="AH54" s="183"/>
      <c r="AI54" s="183"/>
      <c r="AJ54" s="183"/>
      <c r="AK54" s="183"/>
      <c r="AL54" s="183"/>
      <c r="AM54" s="183"/>
      <c r="AN54" s="183"/>
      <c r="AO54" s="183"/>
      <c r="AP54" s="183"/>
      <c r="AQ54" s="183"/>
      <c r="AR54" s="183"/>
      <c r="AS54" s="183"/>
    </row>
    <row r="55" spans="2:45" s="9" customFormat="1" x14ac:dyDescent="0.25">
      <c r="B55" s="11"/>
      <c r="C55" s="174"/>
      <c r="D55" s="92"/>
      <c r="E55" s="174"/>
      <c r="F55" s="174"/>
      <c r="G55" s="92"/>
      <c r="H55" s="174"/>
      <c r="I55" s="174"/>
      <c r="J55" s="174"/>
      <c r="K55" s="174"/>
      <c r="L55" s="246"/>
      <c r="M55" s="174"/>
      <c r="N55" s="174"/>
      <c r="O55" s="172"/>
      <c r="P55" s="154"/>
      <c r="Q55" s="154"/>
      <c r="R55" s="183"/>
      <c r="S55" s="183"/>
      <c r="T55" s="183"/>
      <c r="U55" s="183"/>
      <c r="V55" s="183"/>
      <c r="W55" s="183"/>
      <c r="X55" s="183"/>
      <c r="Y55" s="183"/>
      <c r="Z55" s="183"/>
      <c r="AA55" s="183"/>
      <c r="AB55" s="183"/>
      <c r="AC55" s="183"/>
      <c r="AD55" s="183"/>
      <c r="AE55" s="183"/>
      <c r="AF55" s="183"/>
      <c r="AG55" s="183"/>
      <c r="AH55" s="183"/>
      <c r="AI55" s="183"/>
      <c r="AJ55" s="183"/>
      <c r="AK55" s="183"/>
      <c r="AL55" s="183"/>
      <c r="AM55" s="183"/>
      <c r="AN55" s="183"/>
      <c r="AO55" s="183"/>
      <c r="AP55" s="183"/>
      <c r="AQ55" s="183"/>
      <c r="AR55" s="183"/>
      <c r="AS55" s="183"/>
    </row>
    <row r="56" spans="2:45" ht="28.15" customHeight="1" thickBot="1" x14ac:dyDescent="0.3">
      <c r="B56" s="206" t="s">
        <v>30</v>
      </c>
    </row>
    <row r="57" spans="2:45" ht="27" thickBot="1" x14ac:dyDescent="0.3">
      <c r="B57" s="392" t="s">
        <v>96</v>
      </c>
      <c r="C57" s="392"/>
      <c r="D57" s="392"/>
      <c r="E57" s="392"/>
      <c r="F57" s="392"/>
      <c r="G57" s="392"/>
      <c r="H57" s="392"/>
      <c r="I57" s="392"/>
      <c r="J57" s="392"/>
      <c r="K57" s="392"/>
      <c r="L57" s="392"/>
      <c r="M57" s="392"/>
      <c r="N57" s="392"/>
    </row>
    <row r="60" spans="2:45" ht="109.5" customHeight="1" x14ac:dyDescent="0.25">
      <c r="B60" s="56" t="s">
        <v>140</v>
      </c>
      <c r="C60" s="26" t="s">
        <v>2</v>
      </c>
      <c r="D60" s="26" t="s">
        <v>98</v>
      </c>
      <c r="E60" s="26" t="s">
        <v>97</v>
      </c>
      <c r="F60" s="26" t="s">
        <v>99</v>
      </c>
      <c r="G60" s="26" t="s">
        <v>100</v>
      </c>
      <c r="H60" s="26" t="s">
        <v>101</v>
      </c>
      <c r="I60" s="26" t="s">
        <v>102</v>
      </c>
      <c r="J60" s="26" t="s">
        <v>103</v>
      </c>
      <c r="K60" s="26" t="s">
        <v>104</v>
      </c>
      <c r="L60" s="247" t="s">
        <v>105</v>
      </c>
      <c r="M60" s="35" t="s">
        <v>106</v>
      </c>
      <c r="N60" s="35" t="s">
        <v>107</v>
      </c>
      <c r="O60" s="354" t="s">
        <v>3</v>
      </c>
      <c r="P60" s="355"/>
      <c r="Q60" s="180" t="s">
        <v>18</v>
      </c>
    </row>
    <row r="61" spans="2:45" x14ac:dyDescent="0.25">
      <c r="B61" s="108" t="s">
        <v>171</v>
      </c>
      <c r="C61" s="108" t="s">
        <v>172</v>
      </c>
      <c r="D61" s="1" t="s">
        <v>174</v>
      </c>
      <c r="E61" s="1">
        <v>550</v>
      </c>
      <c r="F61" s="1" t="s">
        <v>149</v>
      </c>
      <c r="G61" s="1" t="s">
        <v>149</v>
      </c>
      <c r="H61" s="1" t="s">
        <v>149</v>
      </c>
      <c r="I61" s="1" t="s">
        <v>127</v>
      </c>
      <c r="J61" s="1" t="s">
        <v>127</v>
      </c>
      <c r="K61" s="221" t="s">
        <v>127</v>
      </c>
      <c r="L61" s="148" t="s">
        <v>127</v>
      </c>
      <c r="M61" s="145" t="s">
        <v>127</v>
      </c>
      <c r="N61" s="145" t="s">
        <v>127</v>
      </c>
      <c r="O61" s="393"/>
      <c r="P61" s="394"/>
      <c r="Q61" s="159" t="s">
        <v>127</v>
      </c>
    </row>
    <row r="62" spans="2:45" x14ac:dyDescent="0.25">
      <c r="B62" s="108" t="s">
        <v>171</v>
      </c>
      <c r="C62" s="108" t="s">
        <v>172</v>
      </c>
      <c r="D62" s="1" t="s">
        <v>173</v>
      </c>
      <c r="E62" s="1">
        <v>650</v>
      </c>
      <c r="F62" s="1" t="s">
        <v>149</v>
      </c>
      <c r="G62" s="1" t="s">
        <v>149</v>
      </c>
      <c r="H62" s="1" t="s">
        <v>149</v>
      </c>
      <c r="I62" s="1" t="s">
        <v>127</v>
      </c>
      <c r="J62" s="1" t="s">
        <v>127</v>
      </c>
      <c r="K62" s="221" t="s">
        <v>127</v>
      </c>
      <c r="L62" s="148" t="s">
        <v>127</v>
      </c>
      <c r="M62" s="145" t="s">
        <v>127</v>
      </c>
      <c r="N62" s="145" t="s">
        <v>127</v>
      </c>
      <c r="O62" s="393"/>
      <c r="P62" s="394"/>
      <c r="Q62" s="159" t="s">
        <v>127</v>
      </c>
    </row>
    <row r="63" spans="2:45" x14ac:dyDescent="0.25">
      <c r="B63" s="108" t="s">
        <v>171</v>
      </c>
      <c r="C63" s="108" t="s">
        <v>172</v>
      </c>
      <c r="D63" s="1" t="s">
        <v>175</v>
      </c>
      <c r="E63" s="1">
        <v>155</v>
      </c>
      <c r="F63" s="1" t="s">
        <v>149</v>
      </c>
      <c r="G63" s="1" t="s">
        <v>149</v>
      </c>
      <c r="H63" s="1" t="s">
        <v>149</v>
      </c>
      <c r="I63" s="1" t="s">
        <v>127</v>
      </c>
      <c r="J63" s="1" t="s">
        <v>127</v>
      </c>
      <c r="K63" s="221" t="s">
        <v>127</v>
      </c>
      <c r="L63" s="148" t="s">
        <v>127</v>
      </c>
      <c r="M63" s="145" t="s">
        <v>127</v>
      </c>
      <c r="N63" s="145" t="s">
        <v>127</v>
      </c>
      <c r="O63" s="393"/>
      <c r="P63" s="394"/>
      <c r="Q63" s="159" t="s">
        <v>127</v>
      </c>
    </row>
    <row r="64" spans="2:45" x14ac:dyDescent="0.25">
      <c r="B64" s="43" t="s">
        <v>1</v>
      </c>
    </row>
    <row r="65" spans="1:45" x14ac:dyDescent="0.25">
      <c r="B65" s="43" t="s">
        <v>36</v>
      </c>
    </row>
    <row r="66" spans="1:45" x14ac:dyDescent="0.25">
      <c r="B66" s="43" t="s">
        <v>61</v>
      </c>
    </row>
    <row r="68" spans="1:45" ht="15.75" thickBot="1" x14ac:dyDescent="0.3"/>
    <row r="69" spans="1:45" ht="27" thickBot="1" x14ac:dyDescent="0.3">
      <c r="B69" s="351" t="s">
        <v>37</v>
      </c>
      <c r="C69" s="352"/>
      <c r="D69" s="352"/>
      <c r="E69" s="352"/>
      <c r="F69" s="352"/>
      <c r="G69" s="352"/>
      <c r="H69" s="352"/>
      <c r="I69" s="352"/>
      <c r="J69" s="352"/>
      <c r="K69" s="352"/>
      <c r="L69" s="352"/>
      <c r="M69" s="352"/>
      <c r="N69" s="353"/>
    </row>
    <row r="72" spans="1:45" ht="76.5" customHeight="1" x14ac:dyDescent="0.25">
      <c r="B72" s="56" t="s">
        <v>0</v>
      </c>
      <c r="C72" s="56" t="s">
        <v>38</v>
      </c>
      <c r="D72" s="56" t="s">
        <v>39</v>
      </c>
      <c r="E72" s="56" t="s">
        <v>108</v>
      </c>
      <c r="F72" s="56" t="s">
        <v>110</v>
      </c>
      <c r="G72" s="56" t="s">
        <v>111</v>
      </c>
      <c r="H72" s="56" t="s">
        <v>112</v>
      </c>
      <c r="I72" s="56" t="s">
        <v>109</v>
      </c>
      <c r="J72" s="375" t="s">
        <v>113</v>
      </c>
      <c r="K72" s="376"/>
      <c r="L72" s="377"/>
      <c r="M72" s="56" t="s">
        <v>115</v>
      </c>
      <c r="N72" s="56" t="s">
        <v>40</v>
      </c>
      <c r="O72" s="56" t="s">
        <v>41</v>
      </c>
      <c r="P72" s="387" t="s">
        <v>3</v>
      </c>
      <c r="Q72" s="388"/>
    </row>
    <row r="73" spans="1:45" ht="31.5" customHeight="1" x14ac:dyDescent="0.25">
      <c r="B73" s="56"/>
      <c r="C73" s="56"/>
      <c r="D73" s="56"/>
      <c r="E73" s="56"/>
      <c r="F73" s="198"/>
      <c r="G73" s="55"/>
      <c r="H73" s="189"/>
      <c r="I73" s="56"/>
      <c r="J73" s="56" t="s">
        <v>114</v>
      </c>
      <c r="K73" s="56" t="s">
        <v>152</v>
      </c>
      <c r="L73" s="247" t="s">
        <v>153</v>
      </c>
      <c r="M73" s="56"/>
      <c r="N73" s="56"/>
      <c r="O73" s="56"/>
      <c r="P73" s="155"/>
      <c r="Q73" s="181"/>
    </row>
    <row r="74" spans="1:45" s="91" customFormat="1" ht="138" customHeight="1" x14ac:dyDescent="0.25">
      <c r="A74" s="91">
        <v>1</v>
      </c>
      <c r="B74" s="227" t="s">
        <v>42</v>
      </c>
      <c r="C74" s="147" t="s">
        <v>154</v>
      </c>
      <c r="D74" s="142" t="s">
        <v>168</v>
      </c>
      <c r="E74" s="109">
        <v>40436850</v>
      </c>
      <c r="F74" s="110" t="s">
        <v>206</v>
      </c>
      <c r="G74" s="110" t="s">
        <v>151</v>
      </c>
      <c r="H74" s="110" t="s">
        <v>207</v>
      </c>
      <c r="I74" s="107" t="s">
        <v>149</v>
      </c>
      <c r="J74" s="255" t="s">
        <v>291</v>
      </c>
      <c r="K74" s="255" t="s">
        <v>292</v>
      </c>
      <c r="L74" s="223" t="s">
        <v>293</v>
      </c>
      <c r="M74" s="147" t="s">
        <v>127</v>
      </c>
      <c r="N74" s="147" t="s">
        <v>127</v>
      </c>
      <c r="O74" s="147" t="s">
        <v>127</v>
      </c>
      <c r="P74" s="396" t="s">
        <v>294</v>
      </c>
      <c r="Q74" s="397"/>
      <c r="R74" s="184"/>
      <c r="S74" s="184"/>
      <c r="T74" s="184"/>
      <c r="U74" s="184"/>
      <c r="V74" s="184"/>
      <c r="W74" s="184"/>
      <c r="X74" s="184"/>
      <c r="Y74" s="184"/>
      <c r="Z74" s="184"/>
      <c r="AA74" s="184"/>
      <c r="AB74" s="184"/>
      <c r="AC74" s="184"/>
      <c r="AD74" s="184"/>
      <c r="AE74" s="184"/>
      <c r="AF74" s="184"/>
      <c r="AG74" s="184"/>
      <c r="AH74" s="184"/>
      <c r="AI74" s="184"/>
      <c r="AJ74" s="184"/>
      <c r="AK74" s="184"/>
      <c r="AL74" s="184"/>
      <c r="AM74" s="184"/>
      <c r="AN74" s="184"/>
      <c r="AO74" s="184"/>
      <c r="AP74" s="184"/>
      <c r="AQ74" s="184"/>
      <c r="AR74" s="184"/>
      <c r="AS74" s="184"/>
    </row>
    <row r="75" spans="1:45" s="91" customFormat="1" ht="219.75" customHeight="1" x14ac:dyDescent="0.25">
      <c r="A75" s="91">
        <v>2</v>
      </c>
      <c r="B75" s="227" t="s">
        <v>42</v>
      </c>
      <c r="C75" s="147" t="s">
        <v>154</v>
      </c>
      <c r="D75" s="142" t="s">
        <v>169</v>
      </c>
      <c r="E75" s="109">
        <v>1121818349</v>
      </c>
      <c r="F75" s="110" t="s">
        <v>190</v>
      </c>
      <c r="G75" s="110" t="s">
        <v>185</v>
      </c>
      <c r="H75" s="110" t="s">
        <v>208</v>
      </c>
      <c r="I75" s="107" t="s">
        <v>149</v>
      </c>
      <c r="J75" s="147" t="s">
        <v>219</v>
      </c>
      <c r="K75" s="146" t="s">
        <v>295</v>
      </c>
      <c r="L75" s="222" t="s">
        <v>299</v>
      </c>
      <c r="M75" s="147" t="s">
        <v>127</v>
      </c>
      <c r="N75" s="147" t="s">
        <v>127</v>
      </c>
      <c r="O75" s="147" t="s">
        <v>127</v>
      </c>
      <c r="P75" s="396" t="s">
        <v>294</v>
      </c>
      <c r="Q75" s="397"/>
      <c r="R75" s="184"/>
      <c r="S75" s="184"/>
      <c r="T75" s="184"/>
      <c r="U75" s="184"/>
      <c r="V75" s="184"/>
      <c r="W75" s="184"/>
      <c r="X75" s="184"/>
      <c r="Y75" s="184"/>
      <c r="Z75" s="184"/>
      <c r="AA75" s="184"/>
      <c r="AB75" s="184"/>
      <c r="AC75" s="184"/>
      <c r="AD75" s="184"/>
      <c r="AE75" s="184"/>
      <c r="AF75" s="184"/>
      <c r="AG75" s="184"/>
      <c r="AH75" s="184"/>
      <c r="AI75" s="184"/>
      <c r="AJ75" s="184"/>
      <c r="AK75" s="184"/>
      <c r="AL75" s="184"/>
      <c r="AM75" s="184"/>
      <c r="AN75" s="184"/>
      <c r="AO75" s="184"/>
      <c r="AP75" s="184"/>
      <c r="AQ75" s="184"/>
      <c r="AR75" s="184"/>
      <c r="AS75" s="184"/>
    </row>
    <row r="76" spans="1:45" s="91" customFormat="1" ht="220.5" customHeight="1" x14ac:dyDescent="0.25">
      <c r="A76" s="231">
        <v>3</v>
      </c>
      <c r="B76" s="227" t="s">
        <v>42</v>
      </c>
      <c r="C76" s="147" t="s">
        <v>154</v>
      </c>
      <c r="D76" s="142" t="s">
        <v>279</v>
      </c>
      <c r="E76" s="109">
        <v>52815263</v>
      </c>
      <c r="F76" s="232" t="s">
        <v>190</v>
      </c>
      <c r="G76" s="232" t="s">
        <v>209</v>
      </c>
      <c r="H76" s="232" t="s">
        <v>210</v>
      </c>
      <c r="I76" s="107" t="s">
        <v>149</v>
      </c>
      <c r="J76" s="147" t="s">
        <v>297</v>
      </c>
      <c r="K76" s="147" t="s">
        <v>296</v>
      </c>
      <c r="L76" s="223" t="s">
        <v>298</v>
      </c>
      <c r="M76" s="147" t="s">
        <v>127</v>
      </c>
      <c r="N76" s="147" t="s">
        <v>127</v>
      </c>
      <c r="O76" s="147" t="s">
        <v>127</v>
      </c>
      <c r="P76" s="398" t="s">
        <v>300</v>
      </c>
      <c r="Q76" s="397"/>
      <c r="R76" s="184"/>
      <c r="S76" s="184"/>
      <c r="T76" s="184"/>
      <c r="U76" s="184"/>
      <c r="V76" s="184"/>
      <c r="W76" s="184"/>
      <c r="X76" s="184"/>
      <c r="Y76" s="184"/>
      <c r="Z76" s="184"/>
      <c r="AA76" s="184"/>
      <c r="AB76" s="184"/>
      <c r="AC76" s="184"/>
      <c r="AD76" s="184"/>
      <c r="AE76" s="184"/>
      <c r="AF76" s="184"/>
      <c r="AG76" s="184"/>
      <c r="AH76" s="184"/>
      <c r="AI76" s="184"/>
      <c r="AJ76" s="184"/>
      <c r="AK76" s="184"/>
      <c r="AL76" s="184"/>
      <c r="AM76" s="184"/>
      <c r="AN76" s="184"/>
      <c r="AO76" s="184"/>
      <c r="AP76" s="184"/>
      <c r="AQ76" s="184"/>
      <c r="AR76" s="184"/>
      <c r="AS76" s="184"/>
    </row>
    <row r="77" spans="1:45" s="91" customFormat="1" ht="141.75" customHeight="1" x14ac:dyDescent="0.25">
      <c r="A77" s="91">
        <v>4</v>
      </c>
      <c r="B77" s="227" t="s">
        <v>42</v>
      </c>
      <c r="C77" s="147" t="s">
        <v>154</v>
      </c>
      <c r="D77" s="142" t="s">
        <v>280</v>
      </c>
      <c r="E77" s="109">
        <v>40387142</v>
      </c>
      <c r="F77" s="110" t="s">
        <v>255</v>
      </c>
      <c r="G77" s="110" t="s">
        <v>256</v>
      </c>
      <c r="H77" s="110" t="s">
        <v>257</v>
      </c>
      <c r="I77" s="107" t="s">
        <v>149</v>
      </c>
      <c r="J77" s="146" t="s">
        <v>258</v>
      </c>
      <c r="K77" s="146" t="s">
        <v>303</v>
      </c>
      <c r="L77" s="222" t="s">
        <v>281</v>
      </c>
      <c r="M77" s="146" t="s">
        <v>127</v>
      </c>
      <c r="N77" s="146" t="s">
        <v>127</v>
      </c>
      <c r="O77" s="146" t="s">
        <v>127</v>
      </c>
      <c r="P77" s="396" t="s">
        <v>259</v>
      </c>
      <c r="Q77" s="397"/>
      <c r="R77" s="184"/>
      <c r="S77" s="184"/>
      <c r="T77" s="184"/>
      <c r="U77" s="184"/>
      <c r="V77" s="184"/>
      <c r="W77" s="184"/>
      <c r="X77" s="184"/>
      <c r="Y77" s="184"/>
      <c r="Z77" s="184"/>
      <c r="AA77" s="184"/>
      <c r="AB77" s="184"/>
      <c r="AC77" s="184"/>
      <c r="AD77" s="184"/>
      <c r="AE77" s="184"/>
      <c r="AF77" s="184"/>
      <c r="AG77" s="184"/>
      <c r="AH77" s="184"/>
      <c r="AI77" s="184"/>
      <c r="AJ77" s="184"/>
      <c r="AK77" s="184"/>
      <c r="AL77" s="184"/>
      <c r="AM77" s="184"/>
      <c r="AN77" s="184"/>
      <c r="AO77" s="184"/>
      <c r="AP77" s="184"/>
      <c r="AQ77" s="184"/>
      <c r="AR77" s="184"/>
      <c r="AS77" s="184"/>
    </row>
    <row r="78" spans="1:45" s="91" customFormat="1" ht="217.5" customHeight="1" x14ac:dyDescent="0.25">
      <c r="A78" s="91">
        <v>5</v>
      </c>
      <c r="B78" s="227" t="s">
        <v>42</v>
      </c>
      <c r="C78" s="147" t="s">
        <v>154</v>
      </c>
      <c r="D78" s="142" t="s">
        <v>260</v>
      </c>
      <c r="E78" s="109">
        <v>40185311</v>
      </c>
      <c r="F78" s="110" t="s">
        <v>255</v>
      </c>
      <c r="G78" s="110" t="s">
        <v>256</v>
      </c>
      <c r="H78" s="110" t="s">
        <v>261</v>
      </c>
      <c r="I78" s="107" t="s">
        <v>149</v>
      </c>
      <c r="J78" s="146" t="s">
        <v>258</v>
      </c>
      <c r="K78" s="146" t="s">
        <v>302</v>
      </c>
      <c r="L78" s="222" t="s">
        <v>284</v>
      </c>
      <c r="M78" s="146" t="s">
        <v>127</v>
      </c>
      <c r="N78" s="146" t="s">
        <v>127</v>
      </c>
      <c r="O78" s="146" t="s">
        <v>127</v>
      </c>
      <c r="P78" s="396" t="s">
        <v>288</v>
      </c>
      <c r="Q78" s="397"/>
      <c r="R78" s="184"/>
      <c r="S78" s="184"/>
      <c r="T78" s="184"/>
      <c r="U78" s="184"/>
      <c r="V78" s="184"/>
      <c r="W78" s="184"/>
      <c r="X78" s="184"/>
      <c r="Y78" s="184"/>
      <c r="Z78" s="184"/>
      <c r="AA78" s="184"/>
      <c r="AB78" s="184"/>
      <c r="AC78" s="184"/>
      <c r="AD78" s="184"/>
      <c r="AE78" s="184"/>
      <c r="AF78" s="184"/>
      <c r="AG78" s="184"/>
      <c r="AH78" s="184"/>
      <c r="AI78" s="184"/>
      <c r="AJ78" s="184"/>
      <c r="AK78" s="184"/>
      <c r="AL78" s="184"/>
      <c r="AM78" s="184"/>
      <c r="AN78" s="184"/>
      <c r="AO78" s="184"/>
      <c r="AP78" s="184"/>
      <c r="AQ78" s="184"/>
      <c r="AR78" s="184"/>
      <c r="AS78" s="184"/>
    </row>
    <row r="79" spans="1:45" s="220" customFormat="1" ht="107.25" customHeight="1" x14ac:dyDescent="0.25">
      <c r="A79" s="215">
        <v>1</v>
      </c>
      <c r="B79" s="228" t="s">
        <v>43</v>
      </c>
      <c r="C79" s="160" t="s">
        <v>154</v>
      </c>
      <c r="D79" s="216" t="s">
        <v>276</v>
      </c>
      <c r="E79" s="217">
        <v>40394132</v>
      </c>
      <c r="F79" s="160" t="s">
        <v>211</v>
      </c>
      <c r="G79" s="160" t="s">
        <v>151</v>
      </c>
      <c r="H79" s="160" t="s">
        <v>277</v>
      </c>
      <c r="I79" s="218" t="s">
        <v>301</v>
      </c>
      <c r="J79" s="160" t="s">
        <v>219</v>
      </c>
      <c r="K79" s="160" t="s">
        <v>304</v>
      </c>
      <c r="L79" s="226" t="s">
        <v>305</v>
      </c>
      <c r="M79" s="160" t="s">
        <v>127</v>
      </c>
      <c r="N79" s="160" t="s">
        <v>128</v>
      </c>
      <c r="O79" s="160" t="s">
        <v>127</v>
      </c>
      <c r="P79" s="390" t="s">
        <v>306</v>
      </c>
      <c r="Q79" s="391"/>
      <c r="R79" s="219"/>
      <c r="S79" s="219"/>
      <c r="T79" s="219"/>
      <c r="U79" s="219"/>
      <c r="V79" s="219"/>
      <c r="W79" s="219"/>
      <c r="X79" s="219"/>
      <c r="Y79" s="219"/>
      <c r="Z79" s="219"/>
      <c r="AA79" s="219"/>
      <c r="AB79" s="219"/>
      <c r="AC79" s="219"/>
      <c r="AD79" s="219"/>
      <c r="AE79" s="219"/>
      <c r="AF79" s="219"/>
      <c r="AG79" s="219"/>
      <c r="AH79" s="219"/>
      <c r="AI79" s="219"/>
      <c r="AJ79" s="219"/>
      <c r="AK79" s="219"/>
      <c r="AL79" s="219"/>
      <c r="AM79" s="219"/>
      <c r="AN79" s="219"/>
      <c r="AO79" s="219"/>
      <c r="AP79" s="219"/>
      <c r="AQ79" s="219"/>
      <c r="AR79" s="219"/>
      <c r="AS79" s="219"/>
    </row>
    <row r="80" spans="1:45" s="91" customFormat="1" ht="129" customHeight="1" x14ac:dyDescent="0.25">
      <c r="A80" s="348">
        <v>2</v>
      </c>
      <c r="B80" s="404" t="s">
        <v>43</v>
      </c>
      <c r="C80" s="365" t="s">
        <v>155</v>
      </c>
      <c r="D80" s="364" t="s">
        <v>170</v>
      </c>
      <c r="E80" s="362">
        <v>86076344</v>
      </c>
      <c r="F80" s="358" t="s">
        <v>213</v>
      </c>
      <c r="G80" s="358" t="s">
        <v>214</v>
      </c>
      <c r="H80" s="358" t="s">
        <v>215</v>
      </c>
      <c r="I80" s="356">
        <v>109914</v>
      </c>
      <c r="J80" s="195" t="s">
        <v>220</v>
      </c>
      <c r="K80" s="146" t="s">
        <v>263</v>
      </c>
      <c r="L80" s="222" t="s">
        <v>282</v>
      </c>
      <c r="M80" s="365" t="s">
        <v>127</v>
      </c>
      <c r="N80" s="360" t="s">
        <v>127</v>
      </c>
      <c r="O80" s="365" t="s">
        <v>127</v>
      </c>
      <c r="P80" s="399" t="s">
        <v>289</v>
      </c>
      <c r="Q80" s="400"/>
      <c r="R80" s="184"/>
      <c r="S80" s="184"/>
      <c r="T80" s="184"/>
      <c r="U80" s="184"/>
      <c r="V80" s="184"/>
      <c r="W80" s="184"/>
      <c r="X80" s="184"/>
      <c r="Y80" s="184"/>
      <c r="Z80" s="184"/>
      <c r="AA80" s="184"/>
      <c r="AB80" s="184"/>
      <c r="AC80" s="184"/>
      <c r="AD80" s="184"/>
      <c r="AE80" s="184"/>
      <c r="AF80" s="184"/>
      <c r="AG80" s="184"/>
      <c r="AH80" s="184"/>
      <c r="AI80" s="184"/>
      <c r="AJ80" s="184"/>
      <c r="AK80" s="184"/>
      <c r="AL80" s="184"/>
      <c r="AM80" s="184"/>
      <c r="AN80" s="184"/>
      <c r="AO80" s="184"/>
      <c r="AP80" s="184"/>
      <c r="AQ80" s="184"/>
      <c r="AR80" s="184"/>
      <c r="AS80" s="184"/>
    </row>
    <row r="81" spans="1:46" s="91" customFormat="1" ht="147" customHeight="1" x14ac:dyDescent="0.25">
      <c r="A81" s="348"/>
      <c r="B81" s="405"/>
      <c r="C81" s="361"/>
      <c r="D81" s="364"/>
      <c r="E81" s="363"/>
      <c r="F81" s="359"/>
      <c r="G81" s="359"/>
      <c r="H81" s="359"/>
      <c r="I81" s="357"/>
      <c r="J81" s="195" t="s">
        <v>220</v>
      </c>
      <c r="K81" s="271" t="s">
        <v>262</v>
      </c>
      <c r="L81" s="222" t="s">
        <v>283</v>
      </c>
      <c r="M81" s="361"/>
      <c r="N81" s="361"/>
      <c r="O81" s="361"/>
      <c r="P81" s="401"/>
      <c r="Q81" s="402"/>
      <c r="R81" s="184"/>
      <c r="S81" s="184"/>
      <c r="T81" s="184"/>
      <c r="U81" s="184"/>
      <c r="V81" s="184"/>
      <c r="W81" s="184"/>
      <c r="X81" s="184"/>
      <c r="Y81" s="184"/>
      <c r="Z81" s="184"/>
      <c r="AA81" s="184"/>
      <c r="AB81" s="184"/>
      <c r="AC81" s="184"/>
      <c r="AD81" s="184"/>
      <c r="AE81" s="184"/>
      <c r="AF81" s="184"/>
      <c r="AG81" s="184"/>
      <c r="AH81" s="184"/>
      <c r="AI81" s="184"/>
      <c r="AJ81" s="184"/>
      <c r="AK81" s="184"/>
      <c r="AL81" s="184"/>
      <c r="AM81" s="184"/>
      <c r="AN81" s="184"/>
      <c r="AO81" s="184"/>
      <c r="AP81" s="184"/>
      <c r="AQ81" s="184"/>
      <c r="AR81" s="184"/>
      <c r="AS81" s="184"/>
    </row>
    <row r="82" spans="1:46" s="91" customFormat="1" ht="207.75" customHeight="1" x14ac:dyDescent="0.25">
      <c r="A82" s="215">
        <v>3</v>
      </c>
      <c r="B82" s="228" t="s">
        <v>43</v>
      </c>
      <c r="C82" s="160" t="s">
        <v>155</v>
      </c>
      <c r="D82" s="216" t="s">
        <v>308</v>
      </c>
      <c r="E82" s="224">
        <v>1121826651</v>
      </c>
      <c r="F82" s="225" t="s">
        <v>211</v>
      </c>
      <c r="G82" s="225" t="s">
        <v>212</v>
      </c>
      <c r="H82" s="225" t="s">
        <v>216</v>
      </c>
      <c r="I82" s="254">
        <v>116214</v>
      </c>
      <c r="J82" s="160" t="s">
        <v>290</v>
      </c>
      <c r="K82" s="160" t="s">
        <v>307</v>
      </c>
      <c r="L82" s="226"/>
      <c r="M82" s="160" t="s">
        <v>127</v>
      </c>
      <c r="N82" s="160" t="s">
        <v>128</v>
      </c>
      <c r="O82" s="160" t="s">
        <v>127</v>
      </c>
      <c r="P82" s="390" t="s">
        <v>309</v>
      </c>
      <c r="Q82" s="391"/>
      <c r="R82" s="184"/>
      <c r="S82" s="184"/>
      <c r="T82" s="184"/>
      <c r="U82" s="184"/>
      <c r="V82" s="184"/>
      <c r="W82" s="184"/>
      <c r="X82" s="184"/>
      <c r="Y82" s="184"/>
      <c r="Z82" s="184"/>
      <c r="AA82" s="184"/>
      <c r="AB82" s="184"/>
      <c r="AC82" s="184"/>
      <c r="AD82" s="184"/>
      <c r="AE82" s="184"/>
      <c r="AF82" s="184"/>
      <c r="AG82" s="184"/>
      <c r="AH82" s="184"/>
      <c r="AI82" s="184"/>
      <c r="AJ82" s="184"/>
      <c r="AK82" s="184"/>
      <c r="AL82" s="184"/>
      <c r="AM82" s="184"/>
      <c r="AN82" s="184"/>
      <c r="AO82" s="184"/>
      <c r="AP82" s="184"/>
      <c r="AQ82" s="184"/>
      <c r="AR82" s="184"/>
      <c r="AS82" s="184"/>
    </row>
    <row r="83" spans="1:46" ht="111" customHeight="1" x14ac:dyDescent="0.25">
      <c r="A83" s="3">
        <v>4</v>
      </c>
      <c r="B83" s="227" t="s">
        <v>43</v>
      </c>
      <c r="C83" s="147" t="s">
        <v>155</v>
      </c>
      <c r="D83" s="143" t="s">
        <v>264</v>
      </c>
      <c r="E83" s="194">
        <v>79870960</v>
      </c>
      <c r="F83" s="110" t="s">
        <v>211</v>
      </c>
      <c r="G83" s="29" t="s">
        <v>265</v>
      </c>
      <c r="H83" s="191" t="s">
        <v>266</v>
      </c>
      <c r="I83" s="194"/>
      <c r="J83" s="194" t="s">
        <v>148</v>
      </c>
      <c r="K83" s="29" t="s">
        <v>312</v>
      </c>
      <c r="L83" s="149" t="s">
        <v>285</v>
      </c>
      <c r="M83" s="145" t="s">
        <v>127</v>
      </c>
      <c r="N83" s="145" t="s">
        <v>127</v>
      </c>
      <c r="O83" s="145" t="s">
        <v>127</v>
      </c>
      <c r="P83" s="389" t="s">
        <v>287</v>
      </c>
      <c r="Q83" s="389"/>
    </row>
    <row r="84" spans="1:46" ht="60" customHeight="1" x14ac:dyDescent="0.25">
      <c r="A84" s="267">
        <v>5</v>
      </c>
      <c r="B84" s="228" t="s">
        <v>43</v>
      </c>
      <c r="C84" s="160" t="s">
        <v>155</v>
      </c>
      <c r="D84" s="160" t="s">
        <v>267</v>
      </c>
      <c r="E84" s="140">
        <v>53075938</v>
      </c>
      <c r="F84" s="225" t="s">
        <v>211</v>
      </c>
      <c r="G84" s="268" t="s">
        <v>212</v>
      </c>
      <c r="H84" s="140" t="s">
        <v>268</v>
      </c>
      <c r="I84" s="268"/>
      <c r="J84" s="140" t="s">
        <v>310</v>
      </c>
      <c r="K84" s="268" t="s">
        <v>311</v>
      </c>
      <c r="L84" s="269" t="s">
        <v>328</v>
      </c>
      <c r="M84" s="140" t="s">
        <v>127</v>
      </c>
      <c r="N84" s="140" t="s">
        <v>128</v>
      </c>
      <c r="O84" s="140" t="s">
        <v>128</v>
      </c>
      <c r="P84" s="403" t="s">
        <v>314</v>
      </c>
      <c r="Q84" s="403"/>
    </row>
    <row r="85" spans="1:46" ht="95.25" customHeight="1" x14ac:dyDescent="0.25">
      <c r="A85" s="207">
        <v>6</v>
      </c>
      <c r="B85" s="229" t="s">
        <v>43</v>
      </c>
      <c r="C85" s="147" t="str">
        <f>+C84</f>
        <v>1/150</v>
      </c>
      <c r="D85" s="199" t="s">
        <v>315</v>
      </c>
      <c r="E85" s="143">
        <v>30081574</v>
      </c>
      <c r="F85" s="143" t="s">
        <v>211</v>
      </c>
      <c r="G85" s="29" t="s">
        <v>212</v>
      </c>
      <c r="H85" s="256" t="s">
        <v>316</v>
      </c>
      <c r="I85" s="29" t="s">
        <v>317</v>
      </c>
      <c r="J85" s="194" t="s">
        <v>318</v>
      </c>
      <c r="K85" s="43" t="s">
        <v>319</v>
      </c>
      <c r="L85" s="149" t="s">
        <v>320</v>
      </c>
      <c r="M85" s="259" t="s">
        <v>127</v>
      </c>
      <c r="N85" s="260" t="s">
        <v>127</v>
      </c>
      <c r="O85" s="259" t="s">
        <v>127</v>
      </c>
      <c r="P85" s="389" t="s">
        <v>321</v>
      </c>
      <c r="Q85" s="389"/>
    </row>
    <row r="86" spans="1:46" ht="115.5" customHeight="1" x14ac:dyDescent="0.25">
      <c r="A86" s="3">
        <v>7</v>
      </c>
      <c r="B86" s="230" t="s">
        <v>43</v>
      </c>
      <c r="C86" s="190" t="s">
        <v>155</v>
      </c>
      <c r="D86" s="257" t="s">
        <v>269</v>
      </c>
      <c r="E86" s="193">
        <v>40189661</v>
      </c>
      <c r="F86" s="196" t="s">
        <v>211</v>
      </c>
      <c r="G86" s="139" t="s">
        <v>212</v>
      </c>
      <c r="H86" s="141" t="s">
        <v>270</v>
      </c>
      <c r="I86" s="193">
        <v>118758</v>
      </c>
      <c r="J86" s="193" t="s">
        <v>313</v>
      </c>
      <c r="K86" s="197" t="s">
        <v>271</v>
      </c>
      <c r="L86" s="150" t="s">
        <v>272</v>
      </c>
      <c r="M86" s="145" t="s">
        <v>127</v>
      </c>
      <c r="N86" s="145" t="s">
        <v>127</v>
      </c>
      <c r="O86" s="145" t="s">
        <v>127</v>
      </c>
      <c r="P86" s="389" t="s">
        <v>259</v>
      </c>
      <c r="Q86" s="389"/>
    </row>
    <row r="87" spans="1:46" s="57" customFormat="1" ht="123.75" customHeight="1" x14ac:dyDescent="0.25">
      <c r="A87" s="57">
        <v>8</v>
      </c>
      <c r="B87" s="230" t="s">
        <v>43</v>
      </c>
      <c r="C87" s="190" t="s">
        <v>155</v>
      </c>
      <c r="D87" s="199" t="s">
        <v>278</v>
      </c>
      <c r="E87" s="194">
        <v>40218824</v>
      </c>
      <c r="F87" s="196" t="s">
        <v>211</v>
      </c>
      <c r="G87" s="197" t="s">
        <v>212</v>
      </c>
      <c r="H87" s="191" t="s">
        <v>273</v>
      </c>
      <c r="I87" s="194">
        <v>119413</v>
      </c>
      <c r="J87" s="29" t="s">
        <v>274</v>
      </c>
      <c r="K87" s="29" t="s">
        <v>275</v>
      </c>
      <c r="L87" s="149" t="s">
        <v>286</v>
      </c>
      <c r="M87" s="145" t="s">
        <v>127</v>
      </c>
      <c r="N87" s="145" t="s">
        <v>127</v>
      </c>
      <c r="O87" s="145" t="s">
        <v>127</v>
      </c>
      <c r="P87" s="389" t="s">
        <v>259</v>
      </c>
      <c r="Q87" s="389"/>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182"/>
    </row>
    <row r="88" spans="1:46" s="57" customFormat="1" ht="193.5" customHeight="1" x14ac:dyDescent="0.25">
      <c r="A88" s="57">
        <v>9</v>
      </c>
      <c r="B88" s="227" t="s">
        <v>43</v>
      </c>
      <c r="C88" s="147" t="s">
        <v>155</v>
      </c>
      <c r="D88" s="148" t="s">
        <v>322</v>
      </c>
      <c r="E88" s="194">
        <v>35260639</v>
      </c>
      <c r="F88" s="110" t="str">
        <f>+F87</f>
        <v>PSICOLOGA</v>
      </c>
      <c r="G88" s="29" t="str">
        <f>+G87</f>
        <v>UNIVERSIDAD COOPERATIVA DE COLOMBIA</v>
      </c>
      <c r="H88" s="191" t="s">
        <v>323</v>
      </c>
      <c r="I88" s="194">
        <v>5010221</v>
      </c>
      <c r="J88" s="29" t="s">
        <v>326</v>
      </c>
      <c r="K88" s="29" t="s">
        <v>324</v>
      </c>
      <c r="L88" s="149" t="s">
        <v>325</v>
      </c>
      <c r="M88" s="260" t="s">
        <v>127</v>
      </c>
      <c r="N88" s="260" t="s">
        <v>127</v>
      </c>
      <c r="O88" s="260" t="s">
        <v>127</v>
      </c>
      <c r="P88" s="366" t="s">
        <v>327</v>
      </c>
      <c r="Q88" s="366"/>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182"/>
    </row>
    <row r="89" spans="1:46" ht="15.75" customHeight="1" thickBot="1" x14ac:dyDescent="0.3"/>
    <row r="90" spans="1:46" ht="27" thickBot="1" x14ac:dyDescent="0.3">
      <c r="B90" s="351" t="s">
        <v>45</v>
      </c>
      <c r="C90" s="352"/>
      <c r="D90" s="352"/>
      <c r="E90" s="352"/>
      <c r="F90" s="352"/>
      <c r="G90" s="352"/>
      <c r="H90" s="352"/>
      <c r="I90" s="352"/>
      <c r="J90" s="352"/>
      <c r="K90" s="352"/>
      <c r="L90" s="352"/>
      <c r="M90" s="352"/>
      <c r="N90" s="353"/>
    </row>
    <row r="93" spans="1:46" ht="46.15" customHeight="1" x14ac:dyDescent="0.25">
      <c r="B93" s="26" t="s">
        <v>32</v>
      </c>
      <c r="C93" s="26" t="s">
        <v>46</v>
      </c>
      <c r="D93" s="354" t="s">
        <v>3</v>
      </c>
      <c r="E93" s="355"/>
    </row>
    <row r="94" spans="1:46" ht="46.9" customHeight="1" x14ac:dyDescent="0.25">
      <c r="B94" s="146" t="s">
        <v>116</v>
      </c>
      <c r="C94" s="191" t="s">
        <v>127</v>
      </c>
      <c r="D94" s="395" t="s">
        <v>198</v>
      </c>
      <c r="E94" s="395"/>
    </row>
    <row r="97" spans="1:45" s="134" customFormat="1" ht="27.75" customHeight="1" x14ac:dyDescent="0.25">
      <c r="B97" s="380" t="s">
        <v>63</v>
      </c>
      <c r="C97" s="381"/>
      <c r="D97" s="381"/>
      <c r="E97" s="381"/>
      <c r="F97" s="381"/>
      <c r="G97" s="381"/>
      <c r="H97" s="381"/>
      <c r="I97" s="381"/>
      <c r="J97" s="381"/>
      <c r="K97" s="381"/>
      <c r="L97" s="381"/>
      <c r="M97" s="381"/>
      <c r="N97" s="381"/>
      <c r="O97" s="381"/>
      <c r="P97" s="381"/>
      <c r="Q97" s="156"/>
      <c r="R97" s="185"/>
      <c r="S97" s="185"/>
      <c r="T97" s="185"/>
      <c r="U97" s="185"/>
      <c r="V97" s="185"/>
      <c r="W97" s="185"/>
      <c r="X97" s="185"/>
      <c r="Y97" s="185"/>
      <c r="Z97" s="185"/>
      <c r="AA97" s="185"/>
      <c r="AB97" s="185"/>
      <c r="AC97" s="185"/>
      <c r="AD97" s="185"/>
      <c r="AE97" s="185"/>
      <c r="AF97" s="185"/>
      <c r="AG97" s="185"/>
      <c r="AH97" s="185"/>
      <c r="AI97" s="185"/>
      <c r="AJ97" s="185"/>
      <c r="AK97" s="185"/>
      <c r="AL97" s="185"/>
      <c r="AM97" s="185"/>
      <c r="AN97" s="185"/>
      <c r="AO97" s="185"/>
      <c r="AP97" s="185"/>
      <c r="AQ97" s="185"/>
      <c r="AR97" s="185"/>
      <c r="AS97" s="185"/>
    </row>
    <row r="99" spans="1:45" ht="15.75" thickBot="1" x14ac:dyDescent="0.3"/>
    <row r="100" spans="1:45" ht="25.5" customHeight="1" thickBot="1" x14ac:dyDescent="0.3">
      <c r="B100" s="369" t="s">
        <v>53</v>
      </c>
      <c r="C100" s="370"/>
      <c r="D100" s="370"/>
      <c r="E100" s="370"/>
      <c r="F100" s="370"/>
      <c r="G100" s="370"/>
      <c r="H100" s="370"/>
      <c r="I100" s="370"/>
      <c r="J100" s="370"/>
      <c r="K100" s="370"/>
      <c r="L100" s="370"/>
      <c r="M100" s="370"/>
      <c r="N100" s="371"/>
    </row>
    <row r="102" spans="1:45" ht="15.75" thickBot="1" x14ac:dyDescent="0.3">
      <c r="M102" s="24"/>
      <c r="N102" s="24"/>
    </row>
    <row r="103" spans="1:45" s="43" customFormat="1" ht="109.5" customHeight="1" x14ac:dyDescent="0.25">
      <c r="B103" s="54" t="s">
        <v>136</v>
      </c>
      <c r="C103" s="54" t="s">
        <v>137</v>
      </c>
      <c r="D103" s="54" t="s">
        <v>138</v>
      </c>
      <c r="E103" s="54" t="s">
        <v>44</v>
      </c>
      <c r="F103" s="54" t="s">
        <v>22</v>
      </c>
      <c r="G103" s="54" t="s">
        <v>95</v>
      </c>
      <c r="H103" s="54" t="s">
        <v>17</v>
      </c>
      <c r="I103" s="54" t="s">
        <v>10</v>
      </c>
      <c r="J103" s="54" t="s">
        <v>31</v>
      </c>
      <c r="K103" s="54" t="s">
        <v>60</v>
      </c>
      <c r="L103" s="241" t="s">
        <v>20</v>
      </c>
      <c r="M103" s="40" t="s">
        <v>26</v>
      </c>
      <c r="N103" s="54" t="s">
        <v>139</v>
      </c>
      <c r="O103" s="54" t="s">
        <v>35</v>
      </c>
      <c r="P103" s="152" t="s">
        <v>11</v>
      </c>
      <c r="Q103" s="56" t="s">
        <v>19</v>
      </c>
      <c r="R103" s="169"/>
      <c r="S103" s="169"/>
      <c r="T103" s="169"/>
      <c r="U103" s="169"/>
      <c r="V103" s="169"/>
      <c r="W103" s="169"/>
      <c r="X103" s="169"/>
      <c r="Y103" s="169"/>
      <c r="Z103" s="169"/>
      <c r="AA103" s="169"/>
      <c r="AB103" s="169"/>
      <c r="AC103" s="169"/>
      <c r="AD103" s="169"/>
      <c r="AE103" s="169"/>
      <c r="AF103" s="169"/>
      <c r="AG103" s="169"/>
      <c r="AH103" s="169"/>
      <c r="AI103" s="169"/>
      <c r="AJ103" s="169"/>
      <c r="AK103" s="169"/>
      <c r="AL103" s="169"/>
      <c r="AM103" s="169"/>
      <c r="AN103" s="169"/>
      <c r="AO103" s="169"/>
      <c r="AP103" s="169"/>
      <c r="AQ103" s="169"/>
      <c r="AR103" s="169"/>
      <c r="AS103" s="169"/>
    </row>
    <row r="104" spans="1:45" s="49" customFormat="1" ht="75.75" customHeight="1" x14ac:dyDescent="0.25">
      <c r="A104" s="19">
        <v>1</v>
      </c>
      <c r="B104" s="50" t="s">
        <v>160</v>
      </c>
      <c r="C104" s="50" t="s">
        <v>160</v>
      </c>
      <c r="D104" s="130" t="s">
        <v>176</v>
      </c>
      <c r="E104" s="132" t="s">
        <v>249</v>
      </c>
      <c r="F104" s="46" t="s">
        <v>127</v>
      </c>
      <c r="G104" s="86">
        <v>0</v>
      </c>
      <c r="H104" s="53" t="s">
        <v>223</v>
      </c>
      <c r="I104" s="53" t="s">
        <v>224</v>
      </c>
      <c r="J104" s="47" t="s">
        <v>128</v>
      </c>
      <c r="K104" s="90">
        <v>4</v>
      </c>
      <c r="L104" s="248"/>
      <c r="M104" s="90">
        <v>200</v>
      </c>
      <c r="N104" s="90">
        <v>100</v>
      </c>
      <c r="O104" s="171">
        <v>181500000</v>
      </c>
      <c r="P104" s="153" t="s">
        <v>181</v>
      </c>
      <c r="Q104" s="275"/>
      <c r="R104" s="48"/>
      <c r="S104" s="48"/>
      <c r="T104" s="48"/>
      <c r="U104" s="48"/>
      <c r="V104" s="48"/>
      <c r="W104" s="48"/>
      <c r="X104" s="48"/>
      <c r="Y104" s="48"/>
      <c r="Z104" s="48"/>
      <c r="AA104" s="103"/>
      <c r="AB104" s="103"/>
      <c r="AC104" s="103"/>
      <c r="AD104" s="103"/>
      <c r="AE104" s="103"/>
      <c r="AF104" s="103"/>
      <c r="AG104" s="103"/>
      <c r="AH104" s="103"/>
      <c r="AI104" s="103"/>
      <c r="AJ104" s="103"/>
      <c r="AK104" s="103"/>
      <c r="AL104" s="103"/>
      <c r="AM104" s="103"/>
      <c r="AN104" s="103"/>
      <c r="AO104" s="103"/>
      <c r="AP104" s="103"/>
      <c r="AQ104" s="103"/>
      <c r="AR104" s="103"/>
      <c r="AS104" s="103"/>
    </row>
    <row r="105" spans="1:45" s="49" customFormat="1" ht="55.5" customHeight="1" x14ac:dyDescent="0.25">
      <c r="A105" s="19">
        <f>+A104+1</f>
        <v>2</v>
      </c>
      <c r="B105" s="50" t="s">
        <v>177</v>
      </c>
      <c r="C105" s="50" t="s">
        <v>177</v>
      </c>
      <c r="D105" s="131" t="s">
        <v>178</v>
      </c>
      <c r="E105" s="132">
        <v>45</v>
      </c>
      <c r="F105" s="274" t="s">
        <v>128</v>
      </c>
      <c r="G105" s="45">
        <v>0</v>
      </c>
      <c r="H105" s="53" t="s">
        <v>225</v>
      </c>
      <c r="I105" s="53" t="s">
        <v>226</v>
      </c>
      <c r="J105" s="47" t="s">
        <v>128</v>
      </c>
      <c r="K105" s="90">
        <v>0</v>
      </c>
      <c r="L105" s="249"/>
      <c r="M105" s="90">
        <v>0</v>
      </c>
      <c r="N105" s="90">
        <v>0</v>
      </c>
      <c r="O105" s="171">
        <v>179199900</v>
      </c>
      <c r="P105" s="153">
        <v>300</v>
      </c>
      <c r="Q105" s="275" t="s">
        <v>250</v>
      </c>
      <c r="R105" s="48"/>
      <c r="S105" s="48"/>
      <c r="T105" s="48"/>
      <c r="U105" s="48"/>
      <c r="V105" s="48"/>
      <c r="W105" s="48"/>
      <c r="X105" s="48"/>
      <c r="Y105" s="48"/>
      <c r="Z105" s="48"/>
      <c r="AA105" s="103"/>
      <c r="AB105" s="103"/>
      <c r="AC105" s="103"/>
      <c r="AD105" s="103"/>
      <c r="AE105" s="103"/>
      <c r="AF105" s="103"/>
      <c r="AG105" s="103"/>
      <c r="AH105" s="103"/>
      <c r="AI105" s="103"/>
      <c r="AJ105" s="103"/>
      <c r="AK105" s="103"/>
      <c r="AL105" s="103"/>
      <c r="AM105" s="103"/>
      <c r="AN105" s="103"/>
      <c r="AO105" s="103"/>
      <c r="AP105" s="103"/>
      <c r="AQ105" s="103"/>
      <c r="AR105" s="103"/>
      <c r="AS105" s="103"/>
    </row>
    <row r="106" spans="1:45" s="49" customFormat="1" ht="57" customHeight="1" x14ac:dyDescent="0.25">
      <c r="A106" s="19">
        <f t="shared" ref="A106:A107" si="0">+A105+1</f>
        <v>3</v>
      </c>
      <c r="B106" s="50" t="s">
        <v>177</v>
      </c>
      <c r="C106" s="50" t="s">
        <v>177</v>
      </c>
      <c r="D106" s="131" t="s">
        <v>178</v>
      </c>
      <c r="E106" s="132">
        <v>40</v>
      </c>
      <c r="F106" s="274" t="s">
        <v>128</v>
      </c>
      <c r="G106" s="45">
        <v>0</v>
      </c>
      <c r="H106" s="53">
        <v>40931</v>
      </c>
      <c r="I106" s="53">
        <v>41266</v>
      </c>
      <c r="J106" s="47" t="s">
        <v>128</v>
      </c>
      <c r="K106" s="90">
        <v>0</v>
      </c>
      <c r="L106" s="242"/>
      <c r="M106" s="90">
        <v>0</v>
      </c>
      <c r="N106" s="90">
        <v>0</v>
      </c>
      <c r="O106" s="171">
        <v>358399800</v>
      </c>
      <c r="P106" s="153">
        <v>301</v>
      </c>
      <c r="Q106" s="275" t="s">
        <v>250</v>
      </c>
      <c r="R106" s="48"/>
      <c r="S106" s="48"/>
      <c r="T106" s="48"/>
      <c r="U106" s="48"/>
      <c r="V106" s="48"/>
      <c r="W106" s="48"/>
      <c r="X106" s="48"/>
      <c r="Y106" s="48"/>
      <c r="Z106" s="48"/>
      <c r="AA106" s="103"/>
      <c r="AB106" s="103"/>
      <c r="AC106" s="103"/>
      <c r="AD106" s="103"/>
      <c r="AE106" s="103"/>
      <c r="AF106" s="103"/>
      <c r="AG106" s="103"/>
      <c r="AH106" s="103"/>
      <c r="AI106" s="103"/>
      <c r="AJ106" s="103"/>
      <c r="AK106" s="103"/>
      <c r="AL106" s="103"/>
      <c r="AM106" s="103"/>
      <c r="AN106" s="103"/>
      <c r="AO106" s="103"/>
      <c r="AP106" s="103"/>
      <c r="AQ106" s="103"/>
      <c r="AR106" s="103"/>
      <c r="AS106" s="103"/>
    </row>
    <row r="107" spans="1:45" s="49" customFormat="1" ht="73.5" customHeight="1" x14ac:dyDescent="0.25">
      <c r="A107" s="19">
        <f t="shared" si="0"/>
        <v>4</v>
      </c>
      <c r="B107" s="50" t="s">
        <v>160</v>
      </c>
      <c r="C107" s="50" t="s">
        <v>160</v>
      </c>
      <c r="D107" s="131" t="s">
        <v>179</v>
      </c>
      <c r="E107" s="144">
        <v>252</v>
      </c>
      <c r="F107" s="46" t="s">
        <v>127</v>
      </c>
      <c r="G107" s="45">
        <v>0</v>
      </c>
      <c r="H107" s="53" t="s">
        <v>221</v>
      </c>
      <c r="I107" s="53" t="s">
        <v>222</v>
      </c>
      <c r="J107" s="47" t="s">
        <v>128</v>
      </c>
      <c r="K107" s="90">
        <v>0</v>
      </c>
      <c r="L107" s="242"/>
      <c r="M107" s="90">
        <v>0</v>
      </c>
      <c r="N107" s="90">
        <v>0</v>
      </c>
      <c r="O107" s="171">
        <v>500000000</v>
      </c>
      <c r="P107" s="153" t="s">
        <v>180</v>
      </c>
      <c r="Q107" s="275" t="s">
        <v>251</v>
      </c>
      <c r="R107" s="48"/>
      <c r="S107" s="48"/>
      <c r="T107" s="48"/>
      <c r="U107" s="48"/>
      <c r="V107" s="48"/>
      <c r="W107" s="48"/>
      <c r="X107" s="48"/>
      <c r="Y107" s="48"/>
      <c r="Z107" s="48"/>
      <c r="AA107" s="103"/>
      <c r="AB107" s="103"/>
      <c r="AC107" s="103"/>
      <c r="AD107" s="103"/>
      <c r="AE107" s="103"/>
      <c r="AF107" s="103"/>
      <c r="AG107" s="103"/>
      <c r="AH107" s="103"/>
      <c r="AI107" s="103"/>
      <c r="AJ107" s="103"/>
      <c r="AK107" s="103"/>
      <c r="AL107" s="103"/>
      <c r="AM107" s="103"/>
      <c r="AN107" s="103"/>
      <c r="AO107" s="103"/>
      <c r="AP107" s="103"/>
      <c r="AQ107" s="103"/>
      <c r="AR107" s="103"/>
      <c r="AS107" s="103"/>
    </row>
    <row r="108" spans="1:45" s="49" customFormat="1" x14ac:dyDescent="0.25">
      <c r="A108" s="19"/>
      <c r="B108" s="50" t="s">
        <v>16</v>
      </c>
      <c r="C108" s="51"/>
      <c r="D108" s="50"/>
      <c r="E108" s="45"/>
      <c r="F108" s="46"/>
      <c r="G108" s="46"/>
      <c r="H108" s="46"/>
      <c r="I108" s="47"/>
      <c r="J108" s="47"/>
      <c r="K108" s="52">
        <f>SUM(K104:K107)</f>
        <v>4</v>
      </c>
      <c r="L108" s="243">
        <f>SUM(L104:L107)</f>
        <v>0</v>
      </c>
      <c r="M108" s="95">
        <f>SUM(M104:M107)</f>
        <v>200</v>
      </c>
      <c r="N108" s="95">
        <f>SUM(N104:N107)</f>
        <v>100</v>
      </c>
      <c r="O108" s="171"/>
      <c r="P108" s="153"/>
      <c r="Q108" s="276"/>
      <c r="R108" s="103"/>
      <c r="S108" s="103"/>
      <c r="T108" s="103"/>
      <c r="U108" s="103"/>
      <c r="V108" s="103"/>
      <c r="W108" s="103"/>
      <c r="X108" s="103"/>
      <c r="Y108" s="103"/>
      <c r="Z108" s="103"/>
      <c r="AA108" s="103"/>
      <c r="AB108" s="103"/>
      <c r="AC108" s="103"/>
      <c r="AD108" s="103"/>
      <c r="AE108" s="103"/>
      <c r="AF108" s="103"/>
      <c r="AG108" s="103"/>
      <c r="AH108" s="103"/>
      <c r="AI108" s="103"/>
      <c r="AJ108" s="103"/>
      <c r="AK108" s="103"/>
      <c r="AL108" s="103"/>
      <c r="AM108" s="103"/>
      <c r="AN108" s="103"/>
      <c r="AO108" s="103"/>
      <c r="AP108" s="103"/>
      <c r="AQ108" s="103"/>
      <c r="AR108" s="103"/>
      <c r="AS108" s="103"/>
    </row>
    <row r="109" spans="1:45" s="49" customFormat="1" ht="15.75" thickBot="1" x14ac:dyDescent="0.3">
      <c r="A109" s="96"/>
      <c r="B109" s="98"/>
      <c r="C109" s="97"/>
      <c r="D109" s="98"/>
      <c r="E109" s="99"/>
      <c r="F109" s="100"/>
      <c r="G109" s="100"/>
      <c r="H109" s="100"/>
      <c r="I109" s="101"/>
      <c r="J109" s="101"/>
      <c r="K109" s="272"/>
      <c r="L109" s="250"/>
      <c r="M109" s="102"/>
      <c r="N109" s="102"/>
      <c r="O109" s="175"/>
      <c r="P109" s="157"/>
      <c r="Q109" s="103"/>
      <c r="R109" s="103"/>
      <c r="S109" s="103"/>
      <c r="T109" s="103"/>
      <c r="U109" s="103"/>
      <c r="V109" s="103"/>
      <c r="W109" s="103"/>
      <c r="X109" s="103"/>
      <c r="Y109" s="103"/>
      <c r="Z109" s="103"/>
      <c r="AA109" s="103"/>
      <c r="AB109" s="103"/>
      <c r="AC109" s="103"/>
      <c r="AD109" s="103"/>
      <c r="AE109" s="103"/>
      <c r="AF109" s="103"/>
      <c r="AG109" s="103"/>
      <c r="AH109" s="103"/>
      <c r="AI109" s="103"/>
      <c r="AJ109" s="103"/>
      <c r="AK109" s="103"/>
      <c r="AL109" s="103"/>
      <c r="AM109" s="103"/>
      <c r="AN109" s="103"/>
      <c r="AO109" s="103"/>
      <c r="AP109" s="103"/>
      <c r="AQ109" s="103"/>
      <c r="AR109" s="103"/>
      <c r="AS109" s="103"/>
    </row>
    <row r="110" spans="1:45" s="104" customFormat="1" ht="26.25" thickBot="1" x14ac:dyDescent="0.3">
      <c r="B110" s="105" t="s">
        <v>48</v>
      </c>
      <c r="C110" s="106" t="s">
        <v>49</v>
      </c>
      <c r="D110" s="105" t="s">
        <v>50</v>
      </c>
      <c r="E110" s="106" t="s">
        <v>54</v>
      </c>
      <c r="F110" s="176"/>
      <c r="H110" s="176"/>
      <c r="I110" s="176"/>
      <c r="J110" s="176"/>
      <c r="K110" s="176"/>
      <c r="L110" s="251"/>
      <c r="M110" s="176"/>
      <c r="N110" s="176"/>
      <c r="O110" s="176"/>
      <c r="P110" s="158"/>
      <c r="Q110" s="158"/>
      <c r="R110" s="186"/>
      <c r="S110" s="186"/>
      <c r="T110" s="186"/>
      <c r="U110" s="186"/>
      <c r="V110" s="186"/>
      <c r="W110" s="186"/>
      <c r="X110" s="186"/>
      <c r="Y110" s="186"/>
      <c r="Z110" s="186"/>
      <c r="AA110" s="186"/>
      <c r="AB110" s="186"/>
      <c r="AC110" s="186"/>
      <c r="AD110" s="186"/>
      <c r="AE110" s="186"/>
      <c r="AF110" s="186"/>
      <c r="AG110" s="186"/>
      <c r="AH110" s="186"/>
      <c r="AI110" s="186"/>
      <c r="AJ110" s="186"/>
      <c r="AK110" s="186"/>
      <c r="AL110" s="186"/>
      <c r="AM110" s="186"/>
      <c r="AN110" s="186"/>
      <c r="AO110" s="186"/>
      <c r="AP110" s="186"/>
      <c r="AQ110" s="186"/>
      <c r="AR110" s="186"/>
      <c r="AS110" s="186"/>
    </row>
    <row r="111" spans="1:45" ht="15" customHeight="1" x14ac:dyDescent="0.25">
      <c r="B111" s="25" t="s">
        <v>117</v>
      </c>
      <c r="C111" s="27">
        <v>20</v>
      </c>
      <c r="D111" s="27">
        <v>0</v>
      </c>
      <c r="E111" s="372">
        <f>+D111+D112+D113</f>
        <v>0</v>
      </c>
    </row>
    <row r="112" spans="1:45" x14ac:dyDescent="0.25">
      <c r="B112" s="25" t="s">
        <v>118</v>
      </c>
      <c r="C112" s="20">
        <v>30</v>
      </c>
      <c r="D112" s="58">
        <v>0</v>
      </c>
      <c r="E112" s="373"/>
    </row>
    <row r="113" spans="2:17" ht="15.75" thickBot="1" x14ac:dyDescent="0.3">
      <c r="B113" s="25" t="s">
        <v>119</v>
      </c>
      <c r="C113" s="28">
        <v>40</v>
      </c>
      <c r="D113" s="28">
        <v>0</v>
      </c>
      <c r="E113" s="374"/>
    </row>
    <row r="115" spans="2:17" ht="15.75" thickBot="1" x14ac:dyDescent="0.3"/>
    <row r="116" spans="2:17" ht="27" thickBot="1" x14ac:dyDescent="0.3">
      <c r="B116" s="351" t="s">
        <v>51</v>
      </c>
      <c r="C116" s="352"/>
      <c r="D116" s="352"/>
      <c r="E116" s="352"/>
      <c r="F116" s="352"/>
      <c r="G116" s="352"/>
      <c r="H116" s="352"/>
      <c r="I116" s="352"/>
      <c r="J116" s="352"/>
      <c r="K116" s="352"/>
      <c r="L116" s="352"/>
      <c r="M116" s="352"/>
      <c r="N116" s="353"/>
    </row>
    <row r="118" spans="2:17" ht="76.5" customHeight="1" x14ac:dyDescent="0.25">
      <c r="B118" s="349" t="s">
        <v>0</v>
      </c>
      <c r="C118" s="349" t="s">
        <v>38</v>
      </c>
      <c r="D118" s="349" t="s">
        <v>39</v>
      </c>
      <c r="E118" s="349" t="s">
        <v>108</v>
      </c>
      <c r="F118" s="349" t="s">
        <v>110</v>
      </c>
      <c r="G118" s="349" t="s">
        <v>111</v>
      </c>
      <c r="H118" s="349" t="s">
        <v>112</v>
      </c>
      <c r="I118" s="349" t="s">
        <v>109</v>
      </c>
      <c r="J118" s="375" t="s">
        <v>113</v>
      </c>
      <c r="K118" s="376"/>
      <c r="L118" s="377"/>
      <c r="M118" s="56" t="s">
        <v>115</v>
      </c>
      <c r="N118" s="56" t="s">
        <v>227</v>
      </c>
      <c r="O118" s="56" t="s">
        <v>41</v>
      </c>
      <c r="P118" s="387" t="s">
        <v>3</v>
      </c>
      <c r="Q118" s="388"/>
    </row>
    <row r="119" spans="2:17" ht="33" customHeight="1" x14ac:dyDescent="0.25">
      <c r="B119" s="350"/>
      <c r="C119" s="350"/>
      <c r="D119" s="350"/>
      <c r="E119" s="350"/>
      <c r="F119" s="350"/>
      <c r="G119" s="350"/>
      <c r="H119" s="350"/>
      <c r="I119" s="350"/>
      <c r="J119" s="56" t="s">
        <v>114</v>
      </c>
      <c r="K119" s="56" t="s">
        <v>152</v>
      </c>
      <c r="L119" s="247" t="s">
        <v>153</v>
      </c>
      <c r="M119" s="56"/>
      <c r="N119" s="56"/>
      <c r="O119" s="56"/>
      <c r="P119" s="155"/>
      <c r="Q119" s="181"/>
    </row>
    <row r="120" spans="2:17" ht="60.75" customHeight="1" x14ac:dyDescent="0.25">
      <c r="B120" s="138" t="s">
        <v>182</v>
      </c>
      <c r="C120" s="29" t="s">
        <v>188</v>
      </c>
      <c r="D120" s="29" t="s">
        <v>183</v>
      </c>
      <c r="E120" s="194">
        <v>86040908</v>
      </c>
      <c r="F120" s="29" t="s">
        <v>184</v>
      </c>
      <c r="G120" s="29" t="s">
        <v>185</v>
      </c>
      <c r="H120" s="111">
        <v>36462</v>
      </c>
      <c r="I120" s="20" t="s">
        <v>149</v>
      </c>
      <c r="J120" s="194" t="s">
        <v>186</v>
      </c>
      <c r="K120" s="273" t="s">
        <v>187</v>
      </c>
      <c r="L120" s="252"/>
      <c r="M120" s="145" t="s">
        <v>127</v>
      </c>
      <c r="N120" s="145" t="s">
        <v>127</v>
      </c>
      <c r="O120" s="145" t="s">
        <v>128</v>
      </c>
      <c r="P120" s="382" t="s">
        <v>329</v>
      </c>
      <c r="Q120" s="382"/>
    </row>
    <row r="121" spans="2:17" ht="100.5" customHeight="1" x14ac:dyDescent="0.25">
      <c r="B121" s="29" t="s">
        <v>123</v>
      </c>
      <c r="C121" s="29" t="s">
        <v>188</v>
      </c>
      <c r="D121" s="29" t="s">
        <v>189</v>
      </c>
      <c r="E121" s="194">
        <v>1122646484</v>
      </c>
      <c r="F121" s="29" t="s">
        <v>190</v>
      </c>
      <c r="G121" s="29" t="s">
        <v>185</v>
      </c>
      <c r="H121" s="111">
        <v>40662</v>
      </c>
      <c r="I121" s="20" t="s">
        <v>149</v>
      </c>
      <c r="J121" s="29" t="s">
        <v>191</v>
      </c>
      <c r="K121" s="273" t="s">
        <v>192</v>
      </c>
      <c r="L121" s="252" t="s">
        <v>193</v>
      </c>
      <c r="M121" s="145" t="s">
        <v>127</v>
      </c>
      <c r="N121" s="145" t="s">
        <v>127</v>
      </c>
      <c r="O121" s="145" t="s">
        <v>128</v>
      </c>
      <c r="P121" s="378" t="str">
        <f>+P120</f>
        <v xml:space="preserve">NO CUMPLE, NO ANEXA FUNCIONES NO ES PROPORCIONAL A LO ESTABLECIDO EN EL PLIEGO DE CONDICIONES (2 COORDINADORES GENERALES </v>
      </c>
      <c r="Q121" s="379"/>
    </row>
    <row r="122" spans="2:17" ht="33.6" customHeight="1" x14ac:dyDescent="0.25">
      <c r="B122" s="138" t="s">
        <v>124</v>
      </c>
      <c r="C122" s="112" t="s">
        <v>194</v>
      </c>
      <c r="D122" s="29" t="s">
        <v>195</v>
      </c>
      <c r="E122" s="194">
        <v>40388064</v>
      </c>
      <c r="F122" s="194" t="s">
        <v>196</v>
      </c>
      <c r="G122" s="29" t="s">
        <v>185</v>
      </c>
      <c r="H122" s="111">
        <v>41256</v>
      </c>
      <c r="I122" s="20" t="s">
        <v>149</v>
      </c>
      <c r="J122" s="194"/>
      <c r="K122" s="20"/>
      <c r="L122" s="253"/>
      <c r="M122" s="145" t="s">
        <v>127</v>
      </c>
      <c r="N122" s="145" t="s">
        <v>127</v>
      </c>
      <c r="O122" s="145" t="s">
        <v>127</v>
      </c>
      <c r="P122" s="382"/>
      <c r="Q122" s="382"/>
    </row>
    <row r="125" spans="2:17" ht="15.75" thickBot="1" x14ac:dyDescent="0.3"/>
    <row r="126" spans="2:17" ht="54" customHeight="1" x14ac:dyDescent="0.25">
      <c r="B126" s="59" t="s">
        <v>32</v>
      </c>
      <c r="C126" s="59" t="s">
        <v>48</v>
      </c>
      <c r="D126" s="56" t="s">
        <v>49</v>
      </c>
      <c r="E126" s="59" t="s">
        <v>50</v>
      </c>
      <c r="F126" s="30" t="s">
        <v>55</v>
      </c>
      <c r="G126" s="277"/>
    </row>
    <row r="127" spans="2:17" ht="95.25" customHeight="1" x14ac:dyDescent="0.2">
      <c r="B127" s="383" t="s">
        <v>52</v>
      </c>
      <c r="C127" s="2" t="s">
        <v>120</v>
      </c>
      <c r="D127" s="58">
        <v>25</v>
      </c>
      <c r="E127" s="194">
        <v>0</v>
      </c>
      <c r="F127" s="384">
        <f>+E127+E128+E129</f>
        <v>10</v>
      </c>
      <c r="G127" s="34"/>
    </row>
    <row r="128" spans="2:17" ht="76.150000000000006" customHeight="1" x14ac:dyDescent="0.2">
      <c r="B128" s="383"/>
      <c r="C128" s="2" t="s">
        <v>121</v>
      </c>
      <c r="D128" s="29">
        <v>25</v>
      </c>
      <c r="E128" s="194">
        <v>0</v>
      </c>
      <c r="F128" s="385"/>
      <c r="G128" s="34"/>
    </row>
    <row r="129" spans="2:7" ht="69" customHeight="1" x14ac:dyDescent="0.2">
      <c r="B129" s="383"/>
      <c r="C129" s="2" t="s">
        <v>122</v>
      </c>
      <c r="D129" s="58">
        <v>10</v>
      </c>
      <c r="E129" s="194">
        <v>10</v>
      </c>
      <c r="F129" s="386"/>
      <c r="G129" s="34"/>
    </row>
    <row r="130" spans="2:7" x14ac:dyDescent="0.25">
      <c r="C130" s="205"/>
    </row>
    <row r="133" spans="2:7" x14ac:dyDescent="0.25">
      <c r="B133" s="44" t="s">
        <v>56</v>
      </c>
    </row>
    <row r="136" spans="2:7" ht="33" customHeight="1" x14ac:dyDescent="0.25">
      <c r="B136" s="60" t="s">
        <v>32</v>
      </c>
      <c r="C136" s="60" t="s">
        <v>57</v>
      </c>
      <c r="D136" s="59" t="s">
        <v>50</v>
      </c>
      <c r="E136" s="59" t="s">
        <v>16</v>
      </c>
    </row>
    <row r="137" spans="2:7" ht="39" customHeight="1" x14ac:dyDescent="0.25">
      <c r="B137" s="42" t="s">
        <v>58</v>
      </c>
      <c r="C137" s="42">
        <v>40</v>
      </c>
      <c r="D137" s="58">
        <f>+E111</f>
        <v>0</v>
      </c>
      <c r="E137" s="367">
        <f>+D137+D138</f>
        <v>10</v>
      </c>
    </row>
    <row r="138" spans="2:7" ht="69" customHeight="1" x14ac:dyDescent="0.25">
      <c r="B138" s="42" t="s">
        <v>59</v>
      </c>
      <c r="C138" s="42">
        <v>60</v>
      </c>
      <c r="D138" s="58">
        <f>+F127</f>
        <v>10</v>
      </c>
      <c r="E138" s="368"/>
    </row>
  </sheetData>
  <sheetProtection algorithmName="SHA-512" hashValue="NOscgyz60YhfDnmKr5zyRsVAU0la9SHZwymEhJpLcx5cd0XYvBMsutahvfU+rs6VjbI1+kx2bx5NlGqxbCZOcQ==" saltValue="2SWaJAd8YVHQQN76cZsQaw==" spinCount="100000" sheet="1" objects="1" scenarios="1"/>
  <mergeCells count="71">
    <mergeCell ref="P87:Q87"/>
    <mergeCell ref="C9:N9"/>
    <mergeCell ref="B2:P2"/>
    <mergeCell ref="B4:P4"/>
    <mergeCell ref="C6:N6"/>
    <mergeCell ref="C8:N8"/>
    <mergeCell ref="O63:P63"/>
    <mergeCell ref="C10:E10"/>
    <mergeCell ref="B14:C18"/>
    <mergeCell ref="B19:C19"/>
    <mergeCell ref="E37:E38"/>
    <mergeCell ref="M40:N40"/>
    <mergeCell ref="B49:B50"/>
    <mergeCell ref="C49:C50"/>
    <mergeCell ref="D49:E49"/>
    <mergeCell ref="C53:N53"/>
    <mergeCell ref="B57:N57"/>
    <mergeCell ref="O60:P60"/>
    <mergeCell ref="O61:P61"/>
    <mergeCell ref="O62:P62"/>
    <mergeCell ref="D94:E94"/>
    <mergeCell ref="P74:Q74"/>
    <mergeCell ref="P76:Q76"/>
    <mergeCell ref="P77:Q77"/>
    <mergeCell ref="P78:Q78"/>
    <mergeCell ref="P82:Q82"/>
    <mergeCell ref="P83:Q83"/>
    <mergeCell ref="P75:Q75"/>
    <mergeCell ref="M80:M81"/>
    <mergeCell ref="P80:Q81"/>
    <mergeCell ref="P84:Q84"/>
    <mergeCell ref="B80:B81"/>
    <mergeCell ref="P86:Q86"/>
    <mergeCell ref="P85:Q85"/>
    <mergeCell ref="P79:Q79"/>
    <mergeCell ref="B69:N69"/>
    <mergeCell ref="J72:L72"/>
    <mergeCell ref="P72:Q72"/>
    <mergeCell ref="O80:O81"/>
    <mergeCell ref="P88:Q88"/>
    <mergeCell ref="E137:E138"/>
    <mergeCell ref="B100:N100"/>
    <mergeCell ref="E111:E113"/>
    <mergeCell ref="B116:N116"/>
    <mergeCell ref="J118:L118"/>
    <mergeCell ref="P121:Q121"/>
    <mergeCell ref="B97:P97"/>
    <mergeCell ref="P122:Q122"/>
    <mergeCell ref="B127:B129"/>
    <mergeCell ref="F127:F129"/>
    <mergeCell ref="P118:Q118"/>
    <mergeCell ref="P120:Q120"/>
    <mergeCell ref="F118:F119"/>
    <mergeCell ref="G118:G119"/>
    <mergeCell ref="H118:H119"/>
    <mergeCell ref="A80:A81"/>
    <mergeCell ref="I118:I119"/>
    <mergeCell ref="B118:B119"/>
    <mergeCell ref="C118:C119"/>
    <mergeCell ref="D118:D119"/>
    <mergeCell ref="E118:E119"/>
    <mergeCell ref="B90:N90"/>
    <mergeCell ref="D93:E93"/>
    <mergeCell ref="I80:I81"/>
    <mergeCell ref="H80:H81"/>
    <mergeCell ref="G80:G81"/>
    <mergeCell ref="F80:F81"/>
    <mergeCell ref="N80:N81"/>
    <mergeCell ref="E80:E81"/>
    <mergeCell ref="D80:D81"/>
    <mergeCell ref="C80:C81"/>
  </mergeCells>
  <dataValidations count="2">
    <dataValidation type="list" allowBlank="1" showInputMessage="1" showErrorMessage="1" sqref="WVE983054 WLI983054 WBM983054 VRQ983054 VHU983054 UXY983054 UOC983054 UEG983054 TUK983054 TKO983054 TAS983054 SQW983054 SHA983054 RXE983054 RNI983054 RDM983054 QTQ983054 QJU983054 PZY983054 PQC983054 PGG983054 OWK983054 OMO983054 OCS983054 NSW983054 NJA983054 MZE983054 MPI983054 MFM983054 LVQ983054 LLU983054 LBY983054 KSC983054 KIG983054 JYK983054 JOO983054 JES983054 IUW983054 ILA983054 IBE983054 HRI983054 HHM983054 GXQ983054 GNU983054 GDY983054 FUC983054 FKG983054 FAK983054 EQO983054 EGS983054 DWW983054 DNA983054 DDE983054 CTI983054 CJM983054 BZQ983054 BPU983054 BFY983054 AWC983054 AMG983054 ACK983054 SO983054 IS983054 A983054 WVE917518 WLI917518 WBM917518 VRQ917518 VHU917518 UXY917518 UOC917518 UEG917518 TUK917518 TKO917518 TAS917518 SQW917518 SHA917518 RXE917518 RNI917518 RDM917518 QTQ917518 QJU917518 PZY917518 PQC917518 PGG917518 OWK917518 OMO917518 OCS917518 NSW917518 NJA917518 MZE917518 MPI917518 MFM917518 LVQ917518 LLU917518 LBY917518 KSC917518 KIG917518 JYK917518 JOO917518 JES917518 IUW917518 ILA917518 IBE917518 HRI917518 HHM917518 GXQ917518 GNU917518 GDY917518 FUC917518 FKG917518 FAK917518 EQO917518 EGS917518 DWW917518 DNA917518 DDE917518 CTI917518 CJM917518 BZQ917518 BPU917518 BFY917518 AWC917518 AMG917518 ACK917518 SO917518 IS917518 A917518 WVE851982 WLI851982 WBM851982 VRQ851982 VHU851982 UXY851982 UOC851982 UEG851982 TUK851982 TKO851982 TAS851982 SQW851982 SHA851982 RXE851982 RNI851982 RDM851982 QTQ851982 QJU851982 PZY851982 PQC851982 PGG851982 OWK851982 OMO851982 OCS851982 NSW851982 NJA851982 MZE851982 MPI851982 MFM851982 LVQ851982 LLU851982 LBY851982 KSC851982 KIG851982 JYK851982 JOO851982 JES851982 IUW851982 ILA851982 IBE851982 HRI851982 HHM851982 GXQ851982 GNU851982 GDY851982 FUC851982 FKG851982 FAK851982 EQO851982 EGS851982 DWW851982 DNA851982 DDE851982 CTI851982 CJM851982 BZQ851982 BPU851982 BFY851982 AWC851982 AMG851982 ACK851982 SO851982 IS851982 A851982 WVE786446 WLI786446 WBM786446 VRQ786446 VHU786446 UXY786446 UOC786446 UEG786446 TUK786446 TKO786446 TAS786446 SQW786446 SHA786446 RXE786446 RNI786446 RDM786446 QTQ786446 QJU786446 PZY786446 PQC786446 PGG786446 OWK786446 OMO786446 OCS786446 NSW786446 NJA786446 MZE786446 MPI786446 MFM786446 LVQ786446 LLU786446 LBY786446 KSC786446 KIG786446 JYK786446 JOO786446 JES786446 IUW786446 ILA786446 IBE786446 HRI786446 HHM786446 GXQ786446 GNU786446 GDY786446 FUC786446 FKG786446 FAK786446 EQO786446 EGS786446 DWW786446 DNA786446 DDE786446 CTI786446 CJM786446 BZQ786446 BPU786446 BFY786446 AWC786446 AMG786446 ACK786446 SO786446 IS786446 A786446 WVE720910 WLI720910 WBM720910 VRQ720910 VHU720910 UXY720910 UOC720910 UEG720910 TUK720910 TKO720910 TAS720910 SQW720910 SHA720910 RXE720910 RNI720910 RDM720910 QTQ720910 QJU720910 PZY720910 PQC720910 PGG720910 OWK720910 OMO720910 OCS720910 NSW720910 NJA720910 MZE720910 MPI720910 MFM720910 LVQ720910 LLU720910 LBY720910 KSC720910 KIG720910 JYK720910 JOO720910 JES720910 IUW720910 ILA720910 IBE720910 HRI720910 HHM720910 GXQ720910 GNU720910 GDY720910 FUC720910 FKG720910 FAK720910 EQO720910 EGS720910 DWW720910 DNA720910 DDE720910 CTI720910 CJM720910 BZQ720910 BPU720910 BFY720910 AWC720910 AMG720910 ACK720910 SO720910 IS720910 A720910 WVE655374 WLI655374 WBM655374 VRQ655374 VHU655374 UXY655374 UOC655374 UEG655374 TUK655374 TKO655374 TAS655374 SQW655374 SHA655374 RXE655374 RNI655374 RDM655374 QTQ655374 QJU655374 PZY655374 PQC655374 PGG655374 OWK655374 OMO655374 OCS655374 NSW655374 NJA655374 MZE655374 MPI655374 MFM655374 LVQ655374 LLU655374 LBY655374 KSC655374 KIG655374 JYK655374 JOO655374 JES655374 IUW655374 ILA655374 IBE655374 HRI655374 HHM655374 GXQ655374 GNU655374 GDY655374 FUC655374 FKG655374 FAK655374 EQO655374 EGS655374 DWW655374 DNA655374 DDE655374 CTI655374 CJM655374 BZQ655374 BPU655374 BFY655374 AWC655374 AMG655374 ACK655374 SO655374 IS655374 A655374 WVE589838 WLI589838 WBM589838 VRQ589838 VHU589838 UXY589838 UOC589838 UEG589838 TUK589838 TKO589838 TAS589838 SQW589838 SHA589838 RXE589838 RNI589838 RDM589838 QTQ589838 QJU589838 PZY589838 PQC589838 PGG589838 OWK589838 OMO589838 OCS589838 NSW589838 NJA589838 MZE589838 MPI589838 MFM589838 LVQ589838 LLU589838 LBY589838 KSC589838 KIG589838 JYK589838 JOO589838 JES589838 IUW589838 ILA589838 IBE589838 HRI589838 HHM589838 GXQ589838 GNU589838 GDY589838 FUC589838 FKG589838 FAK589838 EQO589838 EGS589838 DWW589838 DNA589838 DDE589838 CTI589838 CJM589838 BZQ589838 BPU589838 BFY589838 AWC589838 AMG589838 ACK589838 SO589838 IS589838 A589838 WVE524302 WLI524302 WBM524302 VRQ524302 VHU524302 UXY524302 UOC524302 UEG524302 TUK524302 TKO524302 TAS524302 SQW524302 SHA524302 RXE524302 RNI524302 RDM524302 QTQ524302 QJU524302 PZY524302 PQC524302 PGG524302 OWK524302 OMO524302 OCS524302 NSW524302 NJA524302 MZE524302 MPI524302 MFM524302 LVQ524302 LLU524302 LBY524302 KSC524302 KIG524302 JYK524302 JOO524302 JES524302 IUW524302 ILA524302 IBE524302 HRI524302 HHM524302 GXQ524302 GNU524302 GDY524302 FUC524302 FKG524302 FAK524302 EQO524302 EGS524302 DWW524302 DNA524302 DDE524302 CTI524302 CJM524302 BZQ524302 BPU524302 BFY524302 AWC524302 AMG524302 ACK524302 SO524302 IS524302 A524302 WVE458766 WLI458766 WBM458766 VRQ458766 VHU458766 UXY458766 UOC458766 UEG458766 TUK458766 TKO458766 TAS458766 SQW458766 SHA458766 RXE458766 RNI458766 RDM458766 QTQ458766 QJU458766 PZY458766 PQC458766 PGG458766 OWK458766 OMO458766 OCS458766 NSW458766 NJA458766 MZE458766 MPI458766 MFM458766 LVQ458766 LLU458766 LBY458766 KSC458766 KIG458766 JYK458766 JOO458766 JES458766 IUW458766 ILA458766 IBE458766 HRI458766 HHM458766 GXQ458766 GNU458766 GDY458766 FUC458766 FKG458766 FAK458766 EQO458766 EGS458766 DWW458766 DNA458766 DDE458766 CTI458766 CJM458766 BZQ458766 BPU458766 BFY458766 AWC458766 AMG458766 ACK458766 SO458766 IS458766 A458766 WVE393230 WLI393230 WBM393230 VRQ393230 VHU393230 UXY393230 UOC393230 UEG393230 TUK393230 TKO393230 TAS393230 SQW393230 SHA393230 RXE393230 RNI393230 RDM393230 QTQ393230 QJU393230 PZY393230 PQC393230 PGG393230 OWK393230 OMO393230 OCS393230 NSW393230 NJA393230 MZE393230 MPI393230 MFM393230 LVQ393230 LLU393230 LBY393230 KSC393230 KIG393230 JYK393230 JOO393230 JES393230 IUW393230 ILA393230 IBE393230 HRI393230 HHM393230 GXQ393230 GNU393230 GDY393230 FUC393230 FKG393230 FAK393230 EQO393230 EGS393230 DWW393230 DNA393230 DDE393230 CTI393230 CJM393230 BZQ393230 BPU393230 BFY393230 AWC393230 AMG393230 ACK393230 SO393230 IS393230 A393230 WVE327694 WLI327694 WBM327694 VRQ327694 VHU327694 UXY327694 UOC327694 UEG327694 TUK327694 TKO327694 TAS327694 SQW327694 SHA327694 RXE327694 RNI327694 RDM327694 QTQ327694 QJU327694 PZY327694 PQC327694 PGG327694 OWK327694 OMO327694 OCS327694 NSW327694 NJA327694 MZE327694 MPI327694 MFM327694 LVQ327694 LLU327694 LBY327694 KSC327694 KIG327694 JYK327694 JOO327694 JES327694 IUW327694 ILA327694 IBE327694 HRI327694 HHM327694 GXQ327694 GNU327694 GDY327694 FUC327694 FKG327694 FAK327694 EQO327694 EGS327694 DWW327694 DNA327694 DDE327694 CTI327694 CJM327694 BZQ327694 BPU327694 BFY327694 AWC327694 AMG327694 ACK327694 SO327694 IS327694 A327694 WVE262158 WLI262158 WBM262158 VRQ262158 VHU262158 UXY262158 UOC262158 UEG262158 TUK262158 TKO262158 TAS262158 SQW262158 SHA262158 RXE262158 RNI262158 RDM262158 QTQ262158 QJU262158 PZY262158 PQC262158 PGG262158 OWK262158 OMO262158 OCS262158 NSW262158 NJA262158 MZE262158 MPI262158 MFM262158 LVQ262158 LLU262158 LBY262158 KSC262158 KIG262158 JYK262158 JOO262158 JES262158 IUW262158 ILA262158 IBE262158 HRI262158 HHM262158 GXQ262158 GNU262158 GDY262158 FUC262158 FKG262158 FAK262158 EQO262158 EGS262158 DWW262158 DNA262158 DDE262158 CTI262158 CJM262158 BZQ262158 BPU262158 BFY262158 AWC262158 AMG262158 ACK262158 SO262158 IS262158 A262158 WVE196622 WLI196622 WBM196622 VRQ196622 VHU196622 UXY196622 UOC196622 UEG196622 TUK196622 TKO196622 TAS196622 SQW196622 SHA196622 RXE196622 RNI196622 RDM196622 QTQ196622 QJU196622 PZY196622 PQC196622 PGG196622 OWK196622 OMO196622 OCS196622 NSW196622 NJA196622 MZE196622 MPI196622 MFM196622 LVQ196622 LLU196622 LBY196622 KSC196622 KIG196622 JYK196622 JOO196622 JES196622 IUW196622 ILA196622 IBE196622 HRI196622 HHM196622 GXQ196622 GNU196622 GDY196622 FUC196622 FKG196622 FAK196622 EQO196622 EGS196622 DWW196622 DNA196622 DDE196622 CTI196622 CJM196622 BZQ196622 BPU196622 BFY196622 AWC196622 AMG196622 ACK196622 SO196622 IS196622 A196622 WVE131086 WLI131086 WBM131086 VRQ131086 VHU131086 UXY131086 UOC131086 UEG131086 TUK131086 TKO131086 TAS131086 SQW131086 SHA131086 RXE131086 RNI131086 RDM131086 QTQ131086 QJU131086 PZY131086 PQC131086 PGG131086 OWK131086 OMO131086 OCS131086 NSW131086 NJA131086 MZE131086 MPI131086 MFM131086 LVQ131086 LLU131086 LBY131086 KSC131086 KIG131086 JYK131086 JOO131086 JES131086 IUW131086 ILA131086 IBE131086 HRI131086 HHM131086 GXQ131086 GNU131086 GDY131086 FUC131086 FKG131086 FAK131086 EQO131086 EGS131086 DWW131086 DNA131086 DDE131086 CTI131086 CJM131086 BZQ131086 BPU131086 BFY131086 AWC131086 AMG131086 ACK131086 SO131086 IS131086 A131086 WVE65550 WLI65550 WBM65550 VRQ65550 VHU65550 UXY65550 UOC65550 UEG65550 TUK65550 TKO65550 TAS65550 SQW65550 SHA65550 RXE65550 RNI65550 RDM65550 QTQ65550 QJU65550 PZY65550 PQC65550 PGG65550 OWK65550 OMO65550 OCS65550 NSW65550 NJA65550 MZE65550 MPI65550 MFM65550 LVQ65550 LLU65550 LBY65550 KSC65550 KIG65550 JYK65550 JOO65550 JES65550 IUW65550 ILA65550 IBE65550 HRI65550 HHM65550 GXQ65550 GNU65550 GDY65550 FUC65550 FKG65550 FAK65550 EQO65550 EGS65550 DWW65550 DNA65550 DDE65550 CTI65550 CJM65550 BZQ65550 BPU65550 BFY65550 AWC65550 AMG65550 ACK65550 SO65550 IS65550 A65550 A21:A39 IS21:IS39 SO21:SO39 ACK21:ACK39 AMG21:AMG39 AWC21:AWC39 BFY21:BFY39 BPU21:BPU39 BZQ21:BZQ39 CJM21:CJM39 CTI21:CTI39 DDE21:DDE39 DNA21:DNA39 DWW21:DWW39 EGS21:EGS39 EQO21:EQO39 FAK21:FAK39 FKG21:FKG39 FUC21:FUC39 GDY21:GDY39 GNU21:GNU39 GXQ21:GXQ39 HHM21:HHM39 HRI21:HRI39 IBE21:IBE39 ILA21:ILA39 IUW21:IUW39 JES21:JES39 JOO21:JOO39 JYK21:JYK39 KIG21:KIG39 KSC21:KSC39 LBY21:LBY39 LLU21:LLU39 LVQ21:LVQ39 MFM21:MFM39 MPI21:MPI39 MZE21:MZE39 NJA21:NJA39 NSW21:NSW39 OCS21:OCS39 OMO21:OMO39 OWK21:OWK39 PGG21:PGG39 PQC21:PQC39 PZY21:PZY39 QJU21:QJU39 QTQ21:QTQ39 RDM21:RDM39 RNI21:RNI39 RXE21:RXE39 SHA21:SHA39 SQW21:SQW39 TAS21:TAS39 TKO21:TKO39 TUK21:TUK39 UEG21:UEG39 UOC21:UOC39 UXY21:UXY39 VHU21:VHU39 VRQ21:VRQ39 WBM21:WBM39 WLI21:WLI39 WVE21:WVE39">
      <formula1>"1,2,3,4,5"</formula1>
    </dataValidation>
    <dataValidation type="decimal" allowBlank="1" showInputMessage="1" showErrorMessage="1" sqref="WVH983054 WBP983054 VRT983054 VHX983054 UYB983054 UOF983054 UEJ983054 TUN983054 TKR983054 TAV983054 SQZ983054 SHD983054 RXH983054 RNL983054 RDP983054 QTT983054 QJX983054 QAB983054 PQF983054 PGJ983054 OWN983054 OMR983054 OCV983054 NSZ983054 NJD983054 MZH983054 MPL983054 MFP983054 LVT983054 LLX983054 LCB983054 KSF983054 KIJ983054 JYN983054 JOR983054 JEV983054 IUZ983054 ILD983054 IBH983054 HRL983054 HHP983054 GXT983054 GNX983054 GEB983054 FUF983054 FKJ983054 FAN983054 EQR983054 EGV983054 DWZ983054 DND983054 DDH983054 CTL983054 CJP983054 BZT983054 BPX983054 BGB983054 AWF983054 AMJ983054 ACN983054 SR983054 IV983054 C983054 WVH917518 WLL917518 WBP917518 VRT917518 VHX917518 UYB917518 UOF917518 UEJ917518 TUN917518 TKR917518 TAV917518 SQZ917518 SHD917518 RXH917518 RNL917518 RDP917518 QTT917518 QJX917518 QAB917518 PQF917518 PGJ917518 OWN917518 OMR917518 OCV917518 NSZ917518 NJD917518 MZH917518 MPL917518 MFP917518 LVT917518 LLX917518 LCB917518 KSF917518 KIJ917518 JYN917518 JOR917518 JEV917518 IUZ917518 ILD917518 IBH917518 HRL917518 HHP917518 GXT917518 GNX917518 GEB917518 FUF917518 FKJ917518 FAN917518 EQR917518 EGV917518 DWZ917518 DND917518 DDH917518 CTL917518 CJP917518 BZT917518 BPX917518 BGB917518 AWF917518 AMJ917518 ACN917518 SR917518 IV917518 C917518 WVH851982 WLL851982 WBP851982 VRT851982 VHX851982 UYB851982 UOF851982 UEJ851982 TUN851982 TKR851982 TAV851982 SQZ851982 SHD851982 RXH851982 RNL851982 RDP851982 QTT851982 QJX851982 QAB851982 PQF851982 PGJ851982 OWN851982 OMR851982 OCV851982 NSZ851982 NJD851982 MZH851982 MPL851982 MFP851982 LVT851982 LLX851982 LCB851982 KSF851982 KIJ851982 JYN851982 JOR851982 JEV851982 IUZ851982 ILD851982 IBH851982 HRL851982 HHP851982 GXT851982 GNX851982 GEB851982 FUF851982 FKJ851982 FAN851982 EQR851982 EGV851982 DWZ851982 DND851982 DDH851982 CTL851982 CJP851982 BZT851982 BPX851982 BGB851982 AWF851982 AMJ851982 ACN851982 SR851982 IV851982 C851982 WVH786446 WLL786446 WBP786446 VRT786446 VHX786446 UYB786446 UOF786446 UEJ786446 TUN786446 TKR786446 TAV786446 SQZ786446 SHD786446 RXH786446 RNL786446 RDP786446 QTT786446 QJX786446 QAB786446 PQF786446 PGJ786446 OWN786446 OMR786446 OCV786446 NSZ786446 NJD786446 MZH786446 MPL786446 MFP786446 LVT786446 LLX786446 LCB786446 KSF786446 KIJ786446 JYN786446 JOR786446 JEV786446 IUZ786446 ILD786446 IBH786446 HRL786446 HHP786446 GXT786446 GNX786446 GEB786446 FUF786446 FKJ786446 FAN786446 EQR786446 EGV786446 DWZ786446 DND786446 DDH786446 CTL786446 CJP786446 BZT786446 BPX786446 BGB786446 AWF786446 AMJ786446 ACN786446 SR786446 IV786446 C786446 WVH720910 WLL720910 WBP720910 VRT720910 VHX720910 UYB720910 UOF720910 UEJ720910 TUN720910 TKR720910 TAV720910 SQZ720910 SHD720910 RXH720910 RNL720910 RDP720910 QTT720910 QJX720910 QAB720910 PQF720910 PGJ720910 OWN720910 OMR720910 OCV720910 NSZ720910 NJD720910 MZH720910 MPL720910 MFP720910 LVT720910 LLX720910 LCB720910 KSF720910 KIJ720910 JYN720910 JOR720910 JEV720910 IUZ720910 ILD720910 IBH720910 HRL720910 HHP720910 GXT720910 GNX720910 GEB720910 FUF720910 FKJ720910 FAN720910 EQR720910 EGV720910 DWZ720910 DND720910 DDH720910 CTL720910 CJP720910 BZT720910 BPX720910 BGB720910 AWF720910 AMJ720910 ACN720910 SR720910 IV720910 C720910 WVH655374 WLL655374 WBP655374 VRT655374 VHX655374 UYB655374 UOF655374 UEJ655374 TUN655374 TKR655374 TAV655374 SQZ655374 SHD655374 RXH655374 RNL655374 RDP655374 QTT655374 QJX655374 QAB655374 PQF655374 PGJ655374 OWN655374 OMR655374 OCV655374 NSZ655374 NJD655374 MZH655374 MPL655374 MFP655374 LVT655374 LLX655374 LCB655374 KSF655374 KIJ655374 JYN655374 JOR655374 JEV655374 IUZ655374 ILD655374 IBH655374 HRL655374 HHP655374 GXT655374 GNX655374 GEB655374 FUF655374 FKJ655374 FAN655374 EQR655374 EGV655374 DWZ655374 DND655374 DDH655374 CTL655374 CJP655374 BZT655374 BPX655374 BGB655374 AWF655374 AMJ655374 ACN655374 SR655374 IV655374 C655374 WVH589838 WLL589838 WBP589838 VRT589838 VHX589838 UYB589838 UOF589838 UEJ589838 TUN589838 TKR589838 TAV589838 SQZ589838 SHD589838 RXH589838 RNL589838 RDP589838 QTT589838 QJX589838 QAB589838 PQF589838 PGJ589838 OWN589838 OMR589838 OCV589838 NSZ589838 NJD589838 MZH589838 MPL589838 MFP589838 LVT589838 LLX589838 LCB589838 KSF589838 KIJ589838 JYN589838 JOR589838 JEV589838 IUZ589838 ILD589838 IBH589838 HRL589838 HHP589838 GXT589838 GNX589838 GEB589838 FUF589838 FKJ589838 FAN589838 EQR589838 EGV589838 DWZ589838 DND589838 DDH589838 CTL589838 CJP589838 BZT589838 BPX589838 BGB589838 AWF589838 AMJ589838 ACN589838 SR589838 IV589838 C589838 WVH524302 WLL524302 WBP524302 VRT524302 VHX524302 UYB524302 UOF524302 UEJ524302 TUN524302 TKR524302 TAV524302 SQZ524302 SHD524302 RXH524302 RNL524302 RDP524302 QTT524302 QJX524302 QAB524302 PQF524302 PGJ524302 OWN524302 OMR524302 OCV524302 NSZ524302 NJD524302 MZH524302 MPL524302 MFP524302 LVT524302 LLX524302 LCB524302 KSF524302 KIJ524302 JYN524302 JOR524302 JEV524302 IUZ524302 ILD524302 IBH524302 HRL524302 HHP524302 GXT524302 GNX524302 GEB524302 FUF524302 FKJ524302 FAN524302 EQR524302 EGV524302 DWZ524302 DND524302 DDH524302 CTL524302 CJP524302 BZT524302 BPX524302 BGB524302 AWF524302 AMJ524302 ACN524302 SR524302 IV524302 C524302 WVH458766 WLL458766 WBP458766 VRT458766 VHX458766 UYB458766 UOF458766 UEJ458766 TUN458766 TKR458766 TAV458766 SQZ458766 SHD458766 RXH458766 RNL458766 RDP458766 QTT458766 QJX458766 QAB458766 PQF458766 PGJ458766 OWN458766 OMR458766 OCV458766 NSZ458766 NJD458766 MZH458766 MPL458766 MFP458766 LVT458766 LLX458766 LCB458766 KSF458766 KIJ458766 JYN458766 JOR458766 JEV458766 IUZ458766 ILD458766 IBH458766 HRL458766 HHP458766 GXT458766 GNX458766 GEB458766 FUF458766 FKJ458766 FAN458766 EQR458766 EGV458766 DWZ458766 DND458766 DDH458766 CTL458766 CJP458766 BZT458766 BPX458766 BGB458766 AWF458766 AMJ458766 ACN458766 SR458766 IV458766 C458766 WVH393230 WLL393230 WBP393230 VRT393230 VHX393230 UYB393230 UOF393230 UEJ393230 TUN393230 TKR393230 TAV393230 SQZ393230 SHD393230 RXH393230 RNL393230 RDP393230 QTT393230 QJX393230 QAB393230 PQF393230 PGJ393230 OWN393230 OMR393230 OCV393230 NSZ393230 NJD393230 MZH393230 MPL393230 MFP393230 LVT393230 LLX393230 LCB393230 KSF393230 KIJ393230 JYN393230 JOR393230 JEV393230 IUZ393230 ILD393230 IBH393230 HRL393230 HHP393230 GXT393230 GNX393230 GEB393230 FUF393230 FKJ393230 FAN393230 EQR393230 EGV393230 DWZ393230 DND393230 DDH393230 CTL393230 CJP393230 BZT393230 BPX393230 BGB393230 AWF393230 AMJ393230 ACN393230 SR393230 IV393230 C393230 WVH327694 WLL327694 WBP327694 VRT327694 VHX327694 UYB327694 UOF327694 UEJ327694 TUN327694 TKR327694 TAV327694 SQZ327694 SHD327694 RXH327694 RNL327694 RDP327694 QTT327694 QJX327694 QAB327694 PQF327694 PGJ327694 OWN327694 OMR327694 OCV327694 NSZ327694 NJD327694 MZH327694 MPL327694 MFP327694 LVT327694 LLX327694 LCB327694 KSF327694 KIJ327694 JYN327694 JOR327694 JEV327694 IUZ327694 ILD327694 IBH327694 HRL327694 HHP327694 GXT327694 GNX327694 GEB327694 FUF327694 FKJ327694 FAN327694 EQR327694 EGV327694 DWZ327694 DND327694 DDH327694 CTL327694 CJP327694 BZT327694 BPX327694 BGB327694 AWF327694 AMJ327694 ACN327694 SR327694 IV327694 C327694 WVH262158 WLL262158 WBP262158 VRT262158 VHX262158 UYB262158 UOF262158 UEJ262158 TUN262158 TKR262158 TAV262158 SQZ262158 SHD262158 RXH262158 RNL262158 RDP262158 QTT262158 QJX262158 QAB262158 PQF262158 PGJ262158 OWN262158 OMR262158 OCV262158 NSZ262158 NJD262158 MZH262158 MPL262158 MFP262158 LVT262158 LLX262158 LCB262158 KSF262158 KIJ262158 JYN262158 JOR262158 JEV262158 IUZ262158 ILD262158 IBH262158 HRL262158 HHP262158 GXT262158 GNX262158 GEB262158 FUF262158 FKJ262158 FAN262158 EQR262158 EGV262158 DWZ262158 DND262158 DDH262158 CTL262158 CJP262158 BZT262158 BPX262158 BGB262158 AWF262158 AMJ262158 ACN262158 SR262158 IV262158 C262158 WVH196622 WLL196622 WBP196622 VRT196622 VHX196622 UYB196622 UOF196622 UEJ196622 TUN196622 TKR196622 TAV196622 SQZ196622 SHD196622 RXH196622 RNL196622 RDP196622 QTT196622 QJX196622 QAB196622 PQF196622 PGJ196622 OWN196622 OMR196622 OCV196622 NSZ196622 NJD196622 MZH196622 MPL196622 MFP196622 LVT196622 LLX196622 LCB196622 KSF196622 KIJ196622 JYN196622 JOR196622 JEV196622 IUZ196622 ILD196622 IBH196622 HRL196622 HHP196622 GXT196622 GNX196622 GEB196622 FUF196622 FKJ196622 FAN196622 EQR196622 EGV196622 DWZ196622 DND196622 DDH196622 CTL196622 CJP196622 BZT196622 BPX196622 BGB196622 AWF196622 AMJ196622 ACN196622 SR196622 IV196622 C196622 WVH131086 WLL131086 WBP131086 VRT131086 VHX131086 UYB131086 UOF131086 UEJ131086 TUN131086 TKR131086 TAV131086 SQZ131086 SHD131086 RXH131086 RNL131086 RDP131086 QTT131086 QJX131086 QAB131086 PQF131086 PGJ131086 OWN131086 OMR131086 OCV131086 NSZ131086 NJD131086 MZH131086 MPL131086 MFP131086 LVT131086 LLX131086 LCB131086 KSF131086 KIJ131086 JYN131086 JOR131086 JEV131086 IUZ131086 ILD131086 IBH131086 HRL131086 HHP131086 GXT131086 GNX131086 GEB131086 FUF131086 FKJ131086 FAN131086 EQR131086 EGV131086 DWZ131086 DND131086 DDH131086 CTL131086 CJP131086 BZT131086 BPX131086 BGB131086 AWF131086 AMJ131086 ACN131086 SR131086 IV131086 C131086 WVH65550 WLL65550 WBP65550 VRT65550 VHX65550 UYB65550 UOF65550 UEJ65550 TUN65550 TKR65550 TAV65550 SQZ65550 SHD65550 RXH65550 RNL65550 RDP65550 QTT65550 QJX65550 QAB65550 PQF65550 PGJ65550 OWN65550 OMR65550 OCV65550 NSZ65550 NJD65550 MZH65550 MPL65550 MFP65550 LVT65550 LLX65550 LCB65550 KSF65550 KIJ65550 JYN65550 JOR65550 JEV65550 IUZ65550 ILD65550 IBH65550 HRL65550 HHP65550 GXT65550 GNX65550 GEB65550 FUF65550 FKJ65550 FAN65550 EQR65550 EGV65550 DWZ65550 DND65550 DDH65550 CTL65550 CJP65550 BZT65550 BPX65550 BGB65550 AWF65550 AMJ65550 ACN65550 SR65550 IV65550 C65550 WLL983054 IV21:IV39 SR21:SR39 ACN21:ACN39 AMJ21:AMJ39 AWF21:AWF39 BGB21:BGB39 BPX21:BPX39 BZT21:BZT39 CJP21:CJP39 CTL21:CTL39 DDH21:DDH39 DND21:DND39 DWZ21:DWZ39 EGV21:EGV39 EQR21:EQR39 FAN21:FAN39 FKJ21:FKJ39 FUF21:FUF39 GEB21:GEB39 GNX21:GNX39 GXT21:GXT39 HHP21:HHP39 HRL21:HRL39 IBH21:IBH39 ILD21:ILD39 IUZ21:IUZ39 JEV21:JEV39 JOR21:JOR39 JYN21:JYN39 KIJ21:KIJ39 KSF21:KSF39 LCB21:LCB39 LLX21:LLX39 LVT21:LVT39 MFP21:MFP39 MPL21:MPL39 MZH21:MZH39 NJD21:NJD39 NSZ21:NSZ39 OCV21:OCV39 OMR21:OMR39 OWN21:OWN39 PGJ21:PGJ39 PQF21:PQF39 QAB21:QAB39 QJX21:QJX39 QTT21:QTT39 RDP21:RDP39 RNL21:RNL39 RXH21:RXH39 SHD21:SHD39 SQZ21:SQZ39 TAV21:TAV39 TKR21:TKR39 TUN21:TUN39 UEJ21:UEJ39 UOF21:UOF39 UYB21:UYB39 VHX21:VHX39 VRT21:VRT39 WBP21:WBP39 WLL21:WLL39 WVH21:WVH39">
      <formula1>0</formula1>
      <formula2>1</formula2>
    </dataValidation>
  </dataValidations>
  <pageMargins left="0.7" right="0.7" top="0.75" bottom="0.75" header="0.3" footer="0.3"/>
  <pageSetup orientation="portrait" horizontalDpi="4294967295" verticalDpi="4294967295"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FINANCIERA (2)</vt:lpstr>
      <vt:lpstr>TECNICA-GRUPO 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Liliana del Pilar Guevara Parada</cp:lastModifiedBy>
  <dcterms:created xsi:type="dcterms:W3CDTF">2014-10-22T15:49:24Z</dcterms:created>
  <dcterms:modified xsi:type="dcterms:W3CDTF">2014-12-17T23:34:46Z</dcterms:modified>
</cp:coreProperties>
</file>